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E:\work2024\RCT临床试验\吴狄meta\论文\proof\"/>
    </mc:Choice>
  </mc:AlternateContent>
  <xr:revisionPtr revIDLastSave="0" documentId="13_ncr:1_{B47032A4-C2A9-4CA5-84A4-14D07FF556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7" i="3" l="1"/>
  <c r="AQ6" i="3"/>
  <c r="AQ29" i="3" s="1"/>
  <c r="AQ34" i="3" s="1"/>
</calcChain>
</file>

<file path=xl/sharedStrings.xml><?xml version="1.0" encoding="utf-8"?>
<sst xmlns="http://schemas.openxmlformats.org/spreadsheetml/2006/main" count="1009" uniqueCount="259">
  <si>
    <t>Table 1. General information</t>
  </si>
  <si>
    <t>Study</t>
    <phoneticPr fontId="1" type="noConversion"/>
  </si>
  <si>
    <t>Country</t>
    <phoneticPr fontId="1" type="noConversion"/>
  </si>
  <si>
    <t>Study period</t>
    <phoneticPr fontId="1" type="noConversion"/>
  </si>
  <si>
    <t>Control</t>
    <phoneticPr fontId="1" type="noConversion"/>
  </si>
  <si>
    <t>LVEF (%)</t>
    <phoneticPr fontId="1" type="noConversion"/>
  </si>
  <si>
    <t>Adverse events</t>
    <phoneticPr fontId="1" type="noConversion"/>
  </si>
  <si>
    <t>Beaver 2008</t>
    <phoneticPr fontId="1" type="noConversion"/>
  </si>
  <si>
    <t>Beaver 2018</t>
    <phoneticPr fontId="1" type="noConversion"/>
  </si>
  <si>
    <t>Bu 2023</t>
    <phoneticPr fontId="1" type="noConversion"/>
  </si>
  <si>
    <t>Chen 2007</t>
    <phoneticPr fontId="1" type="noConversion"/>
  </si>
  <si>
    <t>Chen 2015</t>
    <phoneticPr fontId="1" type="noConversion"/>
  </si>
  <si>
    <t>Chen 2023</t>
    <phoneticPr fontId="1" type="noConversion"/>
  </si>
  <si>
    <t>Costello 2014</t>
    <phoneticPr fontId="1" type="noConversion"/>
  </si>
  <si>
    <t>Ding 2018</t>
    <phoneticPr fontId="1" type="noConversion"/>
  </si>
  <si>
    <t>Ejaz 2009</t>
    <phoneticPr fontId="1" type="noConversion"/>
  </si>
  <si>
    <t>Gao 2013</t>
    <phoneticPr fontId="1" type="noConversion"/>
  </si>
  <si>
    <t>Gong 2014</t>
    <phoneticPr fontId="1" type="noConversion"/>
  </si>
  <si>
    <t>Huang 2015</t>
    <phoneticPr fontId="1" type="noConversion"/>
  </si>
  <si>
    <t>Jiang 2011</t>
    <phoneticPr fontId="1" type="noConversion"/>
  </si>
  <si>
    <t>Jiang 2016</t>
    <phoneticPr fontId="1" type="noConversion"/>
  </si>
  <si>
    <t>Li 2014</t>
    <phoneticPr fontId="1" type="noConversion"/>
  </si>
  <si>
    <t>Lin 2010</t>
    <phoneticPr fontId="1" type="noConversion"/>
  </si>
  <si>
    <t>Lin 2012</t>
    <phoneticPr fontId="1" type="noConversion"/>
  </si>
  <si>
    <t>Liu 2010</t>
    <phoneticPr fontId="1" type="noConversion"/>
  </si>
  <si>
    <t>Liu 2022</t>
  </si>
  <si>
    <t>Mentzer 2007</t>
    <phoneticPr fontId="1" type="noConversion"/>
  </si>
  <si>
    <t>Nct 2006</t>
    <phoneticPr fontId="1" type="noConversion"/>
  </si>
  <si>
    <t>Nct 2011</t>
    <phoneticPr fontId="1" type="noConversion"/>
  </si>
  <si>
    <t>Pan 2023</t>
    <phoneticPr fontId="1" type="noConversion"/>
  </si>
  <si>
    <t>Rong 2016</t>
    <phoneticPr fontId="1" type="noConversion"/>
  </si>
  <si>
    <t>Rong 2018</t>
    <phoneticPr fontId="1" type="noConversion"/>
  </si>
  <si>
    <t>Song 2018</t>
    <phoneticPr fontId="1" type="noConversion"/>
  </si>
  <si>
    <t>Wang 2018</t>
    <phoneticPr fontId="1" type="noConversion"/>
  </si>
  <si>
    <t>Wang 2020</t>
    <phoneticPr fontId="1" type="noConversion"/>
  </si>
  <si>
    <t>Wei 2017</t>
    <phoneticPr fontId="1" type="noConversion"/>
  </si>
  <si>
    <t>Wu 2011</t>
    <phoneticPr fontId="1" type="noConversion"/>
  </si>
  <si>
    <t>Wu 2018</t>
    <phoneticPr fontId="1" type="noConversion"/>
  </si>
  <si>
    <t>Xie 2011</t>
    <phoneticPr fontId="1" type="noConversion"/>
  </si>
  <si>
    <t>Xu 2018</t>
    <phoneticPr fontId="1" type="noConversion"/>
  </si>
  <si>
    <t>Zhang 2012</t>
    <phoneticPr fontId="1" type="noConversion"/>
  </si>
  <si>
    <t>Zhang 2016</t>
    <phoneticPr fontId="1" type="noConversion"/>
  </si>
  <si>
    <t>Zhao 2012</t>
    <phoneticPr fontId="1" type="noConversion"/>
  </si>
  <si>
    <t>Pulmonary artery pressure (mmHg)</t>
    <phoneticPr fontId="1" type="noConversion"/>
  </si>
  <si>
    <t>24-hour urine volumes (mL)</t>
    <phoneticPr fontId="1" type="noConversion"/>
  </si>
  <si>
    <t>Maximal changes in GFR (mL/min)</t>
    <phoneticPr fontId="1" type="noConversion"/>
  </si>
  <si>
    <t>Maximal changes in Scr (μmol/L)</t>
    <phoneticPr fontId="1" type="noConversion"/>
  </si>
  <si>
    <t>Peak postoperative value of the TNF-α (pg/mL)</t>
    <phoneticPr fontId="1" type="noConversion"/>
  </si>
  <si>
    <t>Length of hospital stay (d)</t>
    <phoneticPr fontId="1" type="noConversion"/>
  </si>
  <si>
    <t>Length of ICU stay (h)</t>
    <phoneticPr fontId="1" type="noConversion"/>
  </si>
  <si>
    <t>Length of respiratory support (h)</t>
    <phoneticPr fontId="1" type="noConversion"/>
  </si>
  <si>
    <t>2003-2004</t>
    <phoneticPr fontId="1" type="noConversion"/>
  </si>
  <si>
    <t>America</t>
    <phoneticPr fontId="1" type="noConversion"/>
  </si>
  <si>
    <t>2010-2012</t>
    <phoneticPr fontId="1" type="noConversion"/>
  </si>
  <si>
    <t>2020-2021</t>
    <phoneticPr fontId="1" type="noConversion"/>
  </si>
  <si>
    <t>China</t>
    <phoneticPr fontId="1" type="noConversion"/>
  </si>
  <si>
    <t>/</t>
    <phoneticPr fontId="1" type="noConversion"/>
  </si>
  <si>
    <t>2010-2011</t>
    <phoneticPr fontId="1" type="noConversion"/>
  </si>
  <si>
    <t>2015-2022</t>
    <phoneticPr fontId="1" type="noConversion"/>
  </si>
  <si>
    <t>207-2013</t>
    <phoneticPr fontId="1" type="noConversion"/>
  </si>
  <si>
    <t>2015-2018</t>
    <phoneticPr fontId="1" type="noConversion"/>
  </si>
  <si>
    <t>2005-2007</t>
    <phoneticPr fontId="1" type="noConversion"/>
  </si>
  <si>
    <t>2009-2012</t>
    <phoneticPr fontId="1" type="noConversion"/>
  </si>
  <si>
    <t>2010-2014</t>
    <phoneticPr fontId="1" type="noConversion"/>
  </si>
  <si>
    <t>2009-2010</t>
    <phoneticPr fontId="1" type="noConversion"/>
  </si>
  <si>
    <t>2012-2015</t>
    <phoneticPr fontId="1" type="noConversion"/>
  </si>
  <si>
    <t>2012-2013</t>
    <phoneticPr fontId="1" type="noConversion"/>
  </si>
  <si>
    <t>2008-2009</t>
    <phoneticPr fontId="1" type="noConversion"/>
  </si>
  <si>
    <t>2010-2010</t>
    <phoneticPr fontId="1" type="noConversion"/>
  </si>
  <si>
    <t>2004-2005</t>
    <phoneticPr fontId="1" type="noConversion"/>
  </si>
  <si>
    <t>2006-2007</t>
    <phoneticPr fontId="1" type="noConversion"/>
  </si>
  <si>
    <t>2020-2022</t>
    <phoneticPr fontId="1" type="noConversion"/>
  </si>
  <si>
    <t>2013-2015</t>
    <phoneticPr fontId="1" type="noConversion"/>
  </si>
  <si>
    <t>2015-2017</t>
    <phoneticPr fontId="1" type="noConversion"/>
  </si>
  <si>
    <t>2015-2016</t>
    <phoneticPr fontId="1" type="noConversion"/>
  </si>
  <si>
    <t>2017-2019</t>
    <phoneticPr fontId="1" type="noConversion"/>
  </si>
  <si>
    <t>2014-2015</t>
    <phoneticPr fontId="1" type="noConversion"/>
  </si>
  <si>
    <t>2016-2016</t>
    <phoneticPr fontId="1" type="noConversion"/>
  </si>
  <si>
    <t>2011-2012</t>
    <phoneticPr fontId="1" type="noConversion"/>
  </si>
  <si>
    <t>2012-2016</t>
    <phoneticPr fontId="1" type="noConversion"/>
  </si>
  <si>
    <t>2019-2020</t>
    <phoneticPr fontId="1" type="noConversion"/>
  </si>
  <si>
    <t>56.7±14.3</t>
  </si>
  <si>
    <t>58.5±12.6</t>
  </si>
  <si>
    <t>54.65±1.768</t>
  </si>
  <si>
    <t>51.72±1.999</t>
  </si>
  <si>
    <t>49.2±2.6</t>
  </si>
  <si>
    <t>45.2±3.1</t>
  </si>
  <si>
    <t>36.3±4.2</t>
  </si>
  <si>
    <t>35.7±4.1</t>
  </si>
  <si>
    <t>59.57±2.73</t>
  </si>
  <si>
    <t>52.16±1.26</t>
  </si>
  <si>
    <t>58.47±7.17</t>
  </si>
  <si>
    <t>52.55±6.51</t>
  </si>
  <si>
    <t>53.37±3.14</t>
  </si>
  <si>
    <t>51.59±3.63</t>
  </si>
  <si>
    <t>50.99±6.22</t>
  </si>
  <si>
    <t>44.26±5.78</t>
  </si>
  <si>
    <t>52.2±5.1</t>
  </si>
  <si>
    <t>47.5±4.2</t>
  </si>
  <si>
    <t>61.5±2.3</t>
  </si>
  <si>
    <t>58.1±1.6</t>
  </si>
  <si>
    <t>68.7±5.1</t>
  </si>
  <si>
    <t>64.7±5.3</t>
  </si>
  <si>
    <t>56.23±3.02</t>
  </si>
  <si>
    <t>51.76±3.17</t>
  </si>
  <si>
    <t>53.3±3.1</t>
  </si>
  <si>
    <t>51.2±2.3</t>
  </si>
  <si>
    <t>34.8±6.5</t>
  </si>
  <si>
    <t>36.3±7.2</t>
  </si>
  <si>
    <t>57.6±4.1</t>
  </si>
  <si>
    <t>59.6±3.2</t>
  </si>
  <si>
    <t>30.4±6.4</t>
  </si>
  <si>
    <t>33.4±5.6</t>
  </si>
  <si>
    <t>22.9±5.2</t>
  </si>
  <si>
    <t>32.7±4.6</t>
  </si>
  <si>
    <t>16.9±3.9</t>
  </si>
  <si>
    <t>26.1±6.2</t>
  </si>
  <si>
    <t>25.88±2.75</t>
  </si>
  <si>
    <t>31.38±4.78</t>
  </si>
  <si>
    <t>54±7</t>
  </si>
  <si>
    <t>54±1.5</t>
  </si>
  <si>
    <t>52.5±14</t>
  </si>
  <si>
    <t>27.6±6.4</t>
  </si>
  <si>
    <t>22±6</t>
  </si>
  <si>
    <t>28±6.3</t>
  </si>
  <si>
    <t>23±5</t>
  </si>
  <si>
    <t>43±27.6</t>
  </si>
  <si>
    <t>8.172±2.4955</t>
  </si>
  <si>
    <t>11.25±4.98</t>
  </si>
  <si>
    <t>12.34±3.03</t>
  </si>
  <si>
    <t>14±7.2</t>
  </si>
  <si>
    <t>13.2±6.18</t>
  </si>
  <si>
    <t>21±8</t>
  </si>
  <si>
    <t>21.8±22.2</t>
  </si>
  <si>
    <t>10.8±4.2</t>
  </si>
  <si>
    <t>12.15±1.34</t>
  </si>
  <si>
    <t>19.13±15.07</t>
  </si>
  <si>
    <t>2245.7±537.9</t>
  </si>
  <si>
    <t>2600±900</t>
  </si>
  <si>
    <t>2555±795</t>
  </si>
  <si>
    <t>2647.44±365.04</t>
  </si>
  <si>
    <t>2238.3±337.8</t>
  </si>
  <si>
    <t>3412.7±622.5</t>
  </si>
  <si>
    <t>3266±758</t>
  </si>
  <si>
    <t>2926±1179</t>
  </si>
  <si>
    <t>2275±145</t>
  </si>
  <si>
    <t>2869±1082</t>
  </si>
  <si>
    <t>-9.02±18.04</t>
  </si>
  <si>
    <t>-20.2±11.6</t>
  </si>
  <si>
    <t>11.49±18.71</t>
  </si>
  <si>
    <t>19.1±16.78</t>
  </si>
  <si>
    <t>-100±45.17</t>
  </si>
  <si>
    <t>16.8±6.3</t>
  </si>
  <si>
    <t>16.08±27.43</t>
  </si>
  <si>
    <t>-7.64±23.68</t>
  </si>
  <si>
    <t>4.98±10.1</t>
  </si>
  <si>
    <t>9.5±19.15</t>
  </si>
  <si>
    <t>-4.64±14.68</t>
  </si>
  <si>
    <t>38.3±20.6</t>
  </si>
  <si>
    <t>65.52±16.08</t>
  </si>
  <si>
    <t>50.4±38.4</t>
  </si>
  <si>
    <t>86±8.75</t>
  </si>
  <si>
    <t>20.73±3.05</t>
  </si>
  <si>
    <t>43.54±9.32</t>
  </si>
  <si>
    <t>42.58±8.61</t>
  </si>
  <si>
    <t>4.5±1.2</t>
  </si>
  <si>
    <t>33.2±12.9</t>
  </si>
  <si>
    <t>74.4±26.4</t>
  </si>
  <si>
    <t>78.8±92.2</t>
  </si>
  <si>
    <t>54±14</t>
  </si>
  <si>
    <t>74±25.4</t>
  </si>
  <si>
    <t>26.4±9.6</t>
  </si>
  <si>
    <t>26.16±3.33</t>
  </si>
  <si>
    <t>42.8±38.3</t>
  </si>
  <si>
    <t>86.64±35.04</t>
  </si>
  <si>
    <t>9.6±3.4</t>
  </si>
  <si>
    <t>22.613±1.942</t>
  </si>
  <si>
    <t>9.2±1.4</t>
  </si>
  <si>
    <t>22±10</t>
  </si>
  <si>
    <t>9.1±6.1</t>
  </si>
  <si>
    <t>9±2.4</t>
  </si>
  <si>
    <t>8.7±3.8</t>
  </si>
  <si>
    <t>52±8</t>
  </si>
  <si>
    <t>48±1.7</t>
  </si>
  <si>
    <t>63±9</t>
  </si>
  <si>
    <t>25±4</t>
  </si>
  <si>
    <t>33±5</t>
  </si>
  <si>
    <t>47±21.8</t>
  </si>
  <si>
    <t>14.42±2.0623</t>
  </si>
  <si>
    <t>15.45±5.43</t>
  </si>
  <si>
    <t>16.1±8.6</t>
  </si>
  <si>
    <t>14.5±7.14</t>
  </si>
  <si>
    <t>31±25</t>
  </si>
  <si>
    <t>29.3±72.9</t>
  </si>
  <si>
    <t>16.9±6.5</t>
  </si>
  <si>
    <t>16.76±1.53</t>
  </si>
  <si>
    <t>8.75±14.75</t>
  </si>
  <si>
    <t>1807±481.8</t>
  </si>
  <si>
    <t>2800±1400</t>
  </si>
  <si>
    <t>1700±333</t>
  </si>
  <si>
    <t>2217.36±373.44</t>
  </si>
  <si>
    <t>1968.3±253.7</t>
  </si>
  <si>
    <t>3843.5±893.6</t>
  </si>
  <si>
    <t>2763±585</t>
  </si>
  <si>
    <t>2350±1066</t>
  </si>
  <si>
    <t>1927±267</t>
  </si>
  <si>
    <t>2231±769</t>
  </si>
  <si>
    <t>-15.52±18.624</t>
  </si>
  <si>
    <t>-53.7±12.1</t>
  </si>
  <si>
    <t>15.03±24.75</t>
  </si>
  <si>
    <t>25.07±15.45</t>
  </si>
  <si>
    <t>-61.2±46.48</t>
  </si>
  <si>
    <t>14.7±8.5</t>
  </si>
  <si>
    <t>32.38±45.14</t>
  </si>
  <si>
    <t>11.4±33.79</t>
  </si>
  <si>
    <t>11.88±10.63</t>
  </si>
  <si>
    <t>33.5±18.04</t>
  </si>
  <si>
    <t>25.43±18.92</t>
  </si>
  <si>
    <t>70.2±30.1</t>
  </si>
  <si>
    <t>84±12.24</t>
  </si>
  <si>
    <t>67.3±69</t>
  </si>
  <si>
    <t>106.5±20.75</t>
  </si>
  <si>
    <t>21.26±4.03</t>
  </si>
  <si>
    <t>50.34±10.08</t>
  </si>
  <si>
    <t>5.3±1.6</t>
  </si>
  <si>
    <t>31.3±10.7</t>
  </si>
  <si>
    <t>105.6±60</t>
  </si>
  <si>
    <t>103.2±156.6</t>
  </si>
  <si>
    <t>61±16</t>
  </si>
  <si>
    <t>95.2±19.6</t>
  </si>
  <si>
    <t>36±14.4</t>
  </si>
  <si>
    <t>36.83±3.45</t>
  </si>
  <si>
    <t>76.8±28.9</t>
  </si>
  <si>
    <t>66.72±48.96</t>
  </si>
  <si>
    <t>10.5±5.7</t>
  </si>
  <si>
    <t>28.975±3.596</t>
  </si>
  <si>
    <t>9.1±0.8</t>
  </si>
  <si>
    <t>28±28</t>
  </si>
  <si>
    <t>11.5±9.8</t>
  </si>
  <si>
    <t>10±1.3</t>
  </si>
  <si>
    <t>11.3±5.7</t>
  </si>
  <si>
    <t>1.133±2.64</t>
    <phoneticPr fontId="1" type="noConversion"/>
  </si>
  <si>
    <t>-7.372±2.65</t>
    <phoneticPr fontId="1" type="noConversion"/>
  </si>
  <si>
    <t>86.7±10.3</t>
    <phoneticPr fontId="1" type="noConversion"/>
  </si>
  <si>
    <t>103.6±17.2</t>
    <phoneticPr fontId="1" type="noConversion"/>
  </si>
  <si>
    <t>20.97±9.67</t>
    <phoneticPr fontId="1" type="noConversion"/>
  </si>
  <si>
    <t>32.12±9.62</t>
    <phoneticPr fontId="1" type="noConversion"/>
  </si>
  <si>
    <t>2599.44±302.88</t>
    <phoneticPr fontId="1" type="noConversion"/>
  </si>
  <si>
    <t>Study design</t>
    <phoneticPr fontId="1" type="noConversion"/>
  </si>
  <si>
    <t>RCT</t>
    <phoneticPr fontId="1" type="noConversion"/>
  </si>
  <si>
    <t>rhBNP</t>
  </si>
  <si>
    <r>
      <t xml:space="preserve">Han 2016 </t>
    </r>
    <r>
      <rPr>
        <sz val="11"/>
        <color theme="1"/>
        <rFont val="Times New Roman"/>
        <family val="3"/>
      </rPr>
      <t>L</t>
    </r>
    <phoneticPr fontId="1" type="noConversion"/>
  </si>
  <si>
    <r>
      <t xml:space="preserve">Han 2016 </t>
    </r>
    <r>
      <rPr>
        <sz val="11"/>
        <color theme="1"/>
        <rFont val="Times New Roman"/>
        <family val="3"/>
      </rPr>
      <t>H</t>
    </r>
    <phoneticPr fontId="1" type="noConversion"/>
  </si>
  <si>
    <t>／</t>
    <phoneticPr fontId="1" type="noConversion"/>
  </si>
  <si>
    <t>Death during the hospital stay</t>
    <phoneticPr fontId="1" type="noConversion"/>
  </si>
  <si>
    <t xml:space="preserve">rhBNP, recombinant human brain natriuretic peptide; RCT, randomized clinical trial Han 2016 L and Han 2016 H stand for lower dosage group and higher dosage group of a three-armed trial.  </t>
    <phoneticPr fontId="1" type="noConversion"/>
  </si>
  <si>
    <r>
      <t>"Nct2006"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was a crossover design.</t>
    </r>
    <phoneticPr fontId="1" type="noConversion"/>
  </si>
  <si>
    <t xml:space="preserve">"Han 2016 L" and "Han 2016 H" shared the same control group. </t>
    <phoneticPr fontId="1" type="noConversion"/>
  </si>
  <si>
    <t>Zhao 2021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</si>
</sst>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宋体"/>
      <family val="1"/>
      <charset val="134"/>
    </font>
    <font>
      <sz val="11"/>
      <color theme="1"/>
      <name val="Times New Roman"/>
      <family val="1"/>
      <charset val="134"/>
    </font>
    <font>
      <sz val="11"/>
      <color theme="1"/>
      <name val="Times New Roman"/>
      <family val="3"/>
    </font>
    <font>
      <sz val="11"/>
      <color rgb="FFFF0000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4D17F-FF40-4F7C-828B-51DA413F3885}">
  <dimension ref="A1:AR34"/>
  <sheetViews>
    <sheetView tabSelected="1" topLeftCell="AF1" workbookViewId="0">
      <selection activeCell="AP11" sqref="AP11"/>
    </sheetView>
  </sheetViews>
  <sheetFormatPr defaultColWidth="9.109375" defaultRowHeight="13.8" x14ac:dyDescent="0.25"/>
  <cols>
    <col min="1" max="1" width="37.33203125" style="2" customWidth="1"/>
    <col min="2" max="2" width="8.33203125" style="2" customWidth="1"/>
    <col min="3" max="6" width="11.33203125" style="3" customWidth="1"/>
    <col min="7" max="7" width="14.44140625" style="3" customWidth="1"/>
    <col min="8" max="13" width="11.33203125" style="3" customWidth="1"/>
    <col min="14" max="14" width="12.44140625" style="3" customWidth="1"/>
    <col min="15" max="15" width="12.6640625" style="3" customWidth="1"/>
    <col min="16" max="41" width="11.33203125" style="3" customWidth="1"/>
    <col min="42" max="16384" width="9.109375" style="2"/>
  </cols>
  <sheetData>
    <row r="1" spans="1:43" ht="23.1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</row>
    <row r="2" spans="1:43" ht="22.95" customHeight="1" x14ac:dyDescent="0.25">
      <c r="A2" s="5" t="s">
        <v>1</v>
      </c>
      <c r="B2" s="5"/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251</v>
      </c>
      <c r="O2" s="6" t="s">
        <v>252</v>
      </c>
      <c r="P2" s="6" t="s">
        <v>18</v>
      </c>
      <c r="Q2" s="6" t="s">
        <v>19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24</v>
      </c>
      <c r="W2" s="6" t="s">
        <v>25</v>
      </c>
      <c r="X2" s="6" t="s">
        <v>26</v>
      </c>
      <c r="Y2" s="6" t="s">
        <v>27</v>
      </c>
      <c r="Z2" s="6" t="s">
        <v>28</v>
      </c>
      <c r="AA2" s="6" t="s">
        <v>29</v>
      </c>
      <c r="AB2" s="6" t="s">
        <v>30</v>
      </c>
      <c r="AC2" s="6" t="s">
        <v>31</v>
      </c>
      <c r="AD2" s="6" t="s">
        <v>32</v>
      </c>
      <c r="AE2" s="6" t="s">
        <v>33</v>
      </c>
      <c r="AF2" s="6" t="s">
        <v>34</v>
      </c>
      <c r="AG2" s="6" t="s">
        <v>35</v>
      </c>
      <c r="AH2" s="6" t="s">
        <v>36</v>
      </c>
      <c r="AI2" s="6" t="s">
        <v>37</v>
      </c>
      <c r="AJ2" s="6" t="s">
        <v>38</v>
      </c>
      <c r="AK2" s="6" t="s">
        <v>39</v>
      </c>
      <c r="AL2" s="6" t="s">
        <v>40</v>
      </c>
      <c r="AM2" s="6" t="s">
        <v>41</v>
      </c>
      <c r="AN2" s="6" t="s">
        <v>42</v>
      </c>
      <c r="AO2" s="6" t="s">
        <v>258</v>
      </c>
    </row>
    <row r="3" spans="1:43" x14ac:dyDescent="0.25">
      <c r="A3" s="1" t="s">
        <v>3</v>
      </c>
      <c r="B3" s="1"/>
      <c r="C3" s="3" t="s">
        <v>51</v>
      </c>
      <c r="D3" s="3" t="s">
        <v>53</v>
      </c>
      <c r="E3" s="3" t="s">
        <v>54</v>
      </c>
      <c r="F3" s="3" t="s">
        <v>56</v>
      </c>
      <c r="G3" s="3" t="s">
        <v>57</v>
      </c>
      <c r="H3" s="3" t="s">
        <v>58</v>
      </c>
      <c r="I3" s="3" t="s">
        <v>59</v>
      </c>
      <c r="J3" s="3" t="s">
        <v>60</v>
      </c>
      <c r="K3" s="3" t="s">
        <v>61</v>
      </c>
      <c r="L3" s="3" t="s">
        <v>62</v>
      </c>
      <c r="M3" s="3" t="s">
        <v>56</v>
      </c>
      <c r="N3" s="3" t="s">
        <v>63</v>
      </c>
      <c r="O3" s="3" t="s">
        <v>63</v>
      </c>
      <c r="P3" s="3" t="s">
        <v>63</v>
      </c>
      <c r="Q3" s="3" t="s">
        <v>64</v>
      </c>
      <c r="R3" s="3" t="s">
        <v>65</v>
      </c>
      <c r="S3" s="3" t="s">
        <v>66</v>
      </c>
      <c r="T3" s="3" t="s">
        <v>67</v>
      </c>
      <c r="U3" s="3" t="s">
        <v>68</v>
      </c>
      <c r="V3" s="3" t="s">
        <v>67</v>
      </c>
      <c r="W3" s="3" t="s">
        <v>54</v>
      </c>
      <c r="X3" s="3" t="s">
        <v>69</v>
      </c>
      <c r="Y3" s="3" t="s">
        <v>70</v>
      </c>
      <c r="Z3" s="3" t="s">
        <v>53</v>
      </c>
      <c r="AA3" s="3" t="s">
        <v>71</v>
      </c>
      <c r="AB3" s="3" t="s">
        <v>72</v>
      </c>
      <c r="AC3" s="3" t="s">
        <v>73</v>
      </c>
      <c r="AD3" s="3" t="s">
        <v>74</v>
      </c>
      <c r="AE3" s="3" t="s">
        <v>74</v>
      </c>
      <c r="AF3" s="3" t="s">
        <v>75</v>
      </c>
      <c r="AG3" s="3" t="s">
        <v>76</v>
      </c>
      <c r="AH3" s="3" t="s">
        <v>68</v>
      </c>
      <c r="AI3" s="3" t="s">
        <v>77</v>
      </c>
      <c r="AJ3" s="3" t="s">
        <v>64</v>
      </c>
      <c r="AK3" s="3" t="s">
        <v>74</v>
      </c>
      <c r="AL3" s="3" t="s">
        <v>78</v>
      </c>
      <c r="AM3" s="3" t="s">
        <v>79</v>
      </c>
      <c r="AN3" s="3" t="s">
        <v>78</v>
      </c>
      <c r="AO3" s="3" t="s">
        <v>80</v>
      </c>
    </row>
    <row r="4" spans="1:43" x14ac:dyDescent="0.25">
      <c r="A4" s="1" t="s">
        <v>2</v>
      </c>
      <c r="B4" s="1"/>
      <c r="C4" s="3" t="s">
        <v>52</v>
      </c>
      <c r="D4" s="3" t="s">
        <v>52</v>
      </c>
      <c r="E4" s="3" t="s">
        <v>55</v>
      </c>
      <c r="F4" s="3" t="s">
        <v>52</v>
      </c>
      <c r="G4" s="3" t="s">
        <v>55</v>
      </c>
      <c r="H4" s="3" t="s">
        <v>55</v>
      </c>
      <c r="I4" s="3" t="s">
        <v>52</v>
      </c>
      <c r="J4" s="3" t="s">
        <v>55</v>
      </c>
      <c r="K4" s="3" t="s">
        <v>52</v>
      </c>
      <c r="L4" s="3" t="s">
        <v>55</v>
      </c>
      <c r="M4" s="3" t="s">
        <v>55</v>
      </c>
      <c r="N4" s="3" t="s">
        <v>55</v>
      </c>
      <c r="O4" s="3" t="s">
        <v>55</v>
      </c>
      <c r="P4" s="3" t="s">
        <v>55</v>
      </c>
      <c r="Q4" s="3" t="s">
        <v>55</v>
      </c>
      <c r="R4" s="3" t="s">
        <v>55</v>
      </c>
      <c r="S4" s="3" t="s">
        <v>55</v>
      </c>
      <c r="T4" s="3" t="s">
        <v>55</v>
      </c>
      <c r="U4" s="3" t="s">
        <v>55</v>
      </c>
      <c r="V4" s="3" t="s">
        <v>55</v>
      </c>
      <c r="W4" s="3" t="s">
        <v>55</v>
      </c>
      <c r="X4" s="3" t="s">
        <v>52</v>
      </c>
      <c r="Y4" s="3" t="s">
        <v>52</v>
      </c>
      <c r="Z4" s="3" t="s">
        <v>52</v>
      </c>
      <c r="AA4" s="3" t="s">
        <v>55</v>
      </c>
      <c r="AB4" s="3" t="s">
        <v>55</v>
      </c>
      <c r="AC4" s="3" t="s">
        <v>55</v>
      </c>
      <c r="AD4" s="3" t="s">
        <v>55</v>
      </c>
      <c r="AE4" s="3" t="s">
        <v>55</v>
      </c>
      <c r="AF4" s="3" t="s">
        <v>55</v>
      </c>
      <c r="AG4" s="3" t="s">
        <v>55</v>
      </c>
      <c r="AH4" s="3" t="s">
        <v>55</v>
      </c>
      <c r="AI4" s="3" t="s">
        <v>55</v>
      </c>
      <c r="AJ4" s="3" t="s">
        <v>55</v>
      </c>
      <c r="AK4" s="3" t="s">
        <v>55</v>
      </c>
      <c r="AL4" s="3" t="s">
        <v>55</v>
      </c>
      <c r="AM4" s="3" t="s">
        <v>55</v>
      </c>
      <c r="AN4" s="3" t="s">
        <v>55</v>
      </c>
      <c r="AO4" s="3" t="s">
        <v>55</v>
      </c>
    </row>
    <row r="5" spans="1:43" x14ac:dyDescent="0.25">
      <c r="A5" s="1" t="s">
        <v>248</v>
      </c>
      <c r="B5" s="1"/>
      <c r="C5" s="3" t="s">
        <v>249</v>
      </c>
      <c r="D5" s="3" t="s">
        <v>249</v>
      </c>
      <c r="E5" s="3" t="s">
        <v>249</v>
      </c>
      <c r="F5" s="3" t="s">
        <v>249</v>
      </c>
      <c r="G5" s="3" t="s">
        <v>249</v>
      </c>
      <c r="H5" s="3" t="s">
        <v>249</v>
      </c>
      <c r="I5" s="3" t="s">
        <v>249</v>
      </c>
      <c r="J5" s="3" t="s">
        <v>249</v>
      </c>
      <c r="K5" s="3" t="s">
        <v>249</v>
      </c>
      <c r="L5" s="3" t="s">
        <v>249</v>
      </c>
      <c r="M5" s="3" t="s">
        <v>249</v>
      </c>
      <c r="N5" s="3" t="s">
        <v>249</v>
      </c>
      <c r="O5" s="3" t="s">
        <v>249</v>
      </c>
      <c r="P5" s="3" t="s">
        <v>249</v>
      </c>
      <c r="Q5" s="3" t="s">
        <v>249</v>
      </c>
      <c r="R5" s="3" t="s">
        <v>249</v>
      </c>
      <c r="S5" s="3" t="s">
        <v>249</v>
      </c>
      <c r="T5" s="3" t="s">
        <v>249</v>
      </c>
      <c r="U5" s="3" t="s">
        <v>249</v>
      </c>
      <c r="V5" s="3" t="s">
        <v>249</v>
      </c>
      <c r="W5" s="3" t="s">
        <v>249</v>
      </c>
      <c r="X5" s="3" t="s">
        <v>249</v>
      </c>
      <c r="Y5" s="3" t="s">
        <v>249</v>
      </c>
      <c r="Z5" s="3" t="s">
        <v>249</v>
      </c>
      <c r="AA5" s="3" t="s">
        <v>249</v>
      </c>
      <c r="AB5" s="3" t="s">
        <v>249</v>
      </c>
      <c r="AC5" s="3" t="s">
        <v>249</v>
      </c>
      <c r="AD5" s="3" t="s">
        <v>249</v>
      </c>
      <c r="AE5" s="3" t="s">
        <v>249</v>
      </c>
      <c r="AF5" s="3" t="s">
        <v>249</v>
      </c>
      <c r="AG5" s="3" t="s">
        <v>249</v>
      </c>
      <c r="AH5" s="3" t="s">
        <v>249</v>
      </c>
      <c r="AI5" s="3" t="s">
        <v>249</v>
      </c>
      <c r="AJ5" s="3" t="s">
        <v>249</v>
      </c>
      <c r="AK5" s="3" t="s">
        <v>249</v>
      </c>
      <c r="AL5" s="3" t="s">
        <v>249</v>
      </c>
      <c r="AM5" s="3" t="s">
        <v>249</v>
      </c>
      <c r="AN5" s="3" t="s">
        <v>249</v>
      </c>
      <c r="AO5" s="3" t="s">
        <v>249</v>
      </c>
    </row>
    <row r="6" spans="1:43" x14ac:dyDescent="0.25">
      <c r="A6" s="1" t="s">
        <v>250</v>
      </c>
      <c r="B6" s="1"/>
      <c r="C6" s="3">
        <v>9</v>
      </c>
      <c r="D6" s="3">
        <v>14</v>
      </c>
      <c r="E6" s="3">
        <v>26</v>
      </c>
      <c r="F6" s="3">
        <v>17</v>
      </c>
      <c r="G6" s="3">
        <v>20</v>
      </c>
      <c r="H6" s="3">
        <v>40</v>
      </c>
      <c r="I6" s="3">
        <v>35</v>
      </c>
      <c r="J6" s="3">
        <v>40</v>
      </c>
      <c r="K6" s="3">
        <v>45</v>
      </c>
      <c r="L6" s="3">
        <v>21</v>
      </c>
      <c r="M6" s="3">
        <v>16</v>
      </c>
      <c r="N6" s="3">
        <v>12</v>
      </c>
      <c r="O6" s="3">
        <v>12</v>
      </c>
      <c r="P6" s="3">
        <v>25</v>
      </c>
      <c r="Q6" s="3">
        <v>15</v>
      </c>
      <c r="R6" s="3">
        <v>30</v>
      </c>
      <c r="S6" s="3">
        <v>25</v>
      </c>
      <c r="T6" s="3">
        <v>15</v>
      </c>
      <c r="U6" s="3">
        <v>16</v>
      </c>
      <c r="V6" s="3">
        <v>30</v>
      </c>
      <c r="W6" s="3">
        <v>35</v>
      </c>
      <c r="X6" s="3">
        <v>137</v>
      </c>
      <c r="Y6" s="3">
        <v>9</v>
      </c>
      <c r="Z6" s="3">
        <v>14</v>
      </c>
      <c r="AA6" s="3">
        <v>46</v>
      </c>
      <c r="AB6" s="3">
        <v>45</v>
      </c>
      <c r="AC6" s="3">
        <v>50</v>
      </c>
      <c r="AD6" s="3">
        <v>51</v>
      </c>
      <c r="AE6" s="3">
        <v>51</v>
      </c>
      <c r="AF6" s="3">
        <v>34</v>
      </c>
      <c r="AG6" s="3">
        <v>15</v>
      </c>
      <c r="AH6" s="3">
        <v>15</v>
      </c>
      <c r="AI6" s="3">
        <v>22</v>
      </c>
      <c r="AJ6" s="3">
        <v>15</v>
      </c>
      <c r="AK6" s="3">
        <v>75</v>
      </c>
      <c r="AL6" s="3">
        <v>10</v>
      </c>
      <c r="AM6" s="3">
        <v>33</v>
      </c>
      <c r="AN6" s="3">
        <v>20</v>
      </c>
      <c r="AO6" s="3">
        <v>10</v>
      </c>
      <c r="AQ6" s="2">
        <f>SUM(C6:AP6)</f>
        <v>1150</v>
      </c>
    </row>
    <row r="7" spans="1:43" x14ac:dyDescent="0.25">
      <c r="A7" s="1" t="s">
        <v>4</v>
      </c>
      <c r="B7" s="1"/>
      <c r="C7" s="3">
        <v>10</v>
      </c>
      <c r="D7" s="3">
        <v>15</v>
      </c>
      <c r="E7" s="3">
        <v>26</v>
      </c>
      <c r="F7" s="3">
        <v>19</v>
      </c>
      <c r="G7" s="3">
        <v>20</v>
      </c>
      <c r="H7" s="3">
        <v>40</v>
      </c>
      <c r="I7" s="3">
        <v>35</v>
      </c>
      <c r="J7" s="3">
        <v>40</v>
      </c>
      <c r="K7" s="3">
        <v>49</v>
      </c>
      <c r="L7" s="3">
        <v>17</v>
      </c>
      <c r="M7" s="3">
        <v>16</v>
      </c>
      <c r="N7" s="3">
        <v>12</v>
      </c>
      <c r="O7" s="3">
        <v>12</v>
      </c>
      <c r="P7" s="3">
        <v>25</v>
      </c>
      <c r="Q7" s="3">
        <v>15</v>
      </c>
      <c r="R7" s="3">
        <v>30</v>
      </c>
      <c r="S7" s="3">
        <v>23</v>
      </c>
      <c r="T7" s="3">
        <v>15</v>
      </c>
      <c r="U7" s="3">
        <v>16</v>
      </c>
      <c r="V7" s="3">
        <v>30</v>
      </c>
      <c r="W7" s="3">
        <v>35</v>
      </c>
      <c r="X7" s="3">
        <v>135</v>
      </c>
      <c r="Y7" s="3">
        <v>9</v>
      </c>
      <c r="Z7" s="3">
        <v>15</v>
      </c>
      <c r="AA7" s="3">
        <v>46</v>
      </c>
      <c r="AB7" s="3">
        <v>45</v>
      </c>
      <c r="AC7" s="3">
        <v>50</v>
      </c>
      <c r="AD7" s="3">
        <v>50</v>
      </c>
      <c r="AE7" s="3">
        <v>50</v>
      </c>
      <c r="AF7" s="3">
        <v>34</v>
      </c>
      <c r="AG7" s="3">
        <v>15</v>
      </c>
      <c r="AH7" s="3">
        <v>18</v>
      </c>
      <c r="AI7" s="3">
        <v>22</v>
      </c>
      <c r="AJ7" s="3">
        <v>15</v>
      </c>
      <c r="AK7" s="3">
        <v>75</v>
      </c>
      <c r="AL7" s="3">
        <v>10</v>
      </c>
      <c r="AM7" s="3">
        <v>32</v>
      </c>
      <c r="AN7" s="3">
        <v>20</v>
      </c>
      <c r="AO7" s="3">
        <v>10</v>
      </c>
      <c r="AQ7" s="2">
        <f>SUM(C7:AP7)</f>
        <v>1151</v>
      </c>
    </row>
    <row r="8" spans="1:43" x14ac:dyDescent="0.25">
      <c r="A8" s="1" t="s">
        <v>5</v>
      </c>
      <c r="B8" s="1" t="s">
        <v>250</v>
      </c>
      <c r="C8" s="3" t="s">
        <v>56</v>
      </c>
      <c r="D8" s="3" t="s">
        <v>56</v>
      </c>
      <c r="E8" s="3" t="s">
        <v>56</v>
      </c>
      <c r="F8" s="3" t="s">
        <v>56</v>
      </c>
      <c r="G8" s="3" t="s">
        <v>81</v>
      </c>
      <c r="H8" s="3" t="s">
        <v>83</v>
      </c>
      <c r="I8" s="3" t="s">
        <v>56</v>
      </c>
      <c r="J8" s="3" t="s">
        <v>56</v>
      </c>
      <c r="K8" s="3" t="s">
        <v>56</v>
      </c>
      <c r="L8" s="3" t="s">
        <v>56</v>
      </c>
      <c r="M8" s="3" t="s">
        <v>85</v>
      </c>
      <c r="N8" s="3" t="s">
        <v>56</v>
      </c>
      <c r="O8" s="3" t="s">
        <v>56</v>
      </c>
      <c r="P8" s="3" t="s">
        <v>56</v>
      </c>
      <c r="Q8" s="3" t="s">
        <v>56</v>
      </c>
      <c r="R8" s="3" t="s">
        <v>87</v>
      </c>
      <c r="S8" s="3" t="s">
        <v>56</v>
      </c>
      <c r="T8" s="3" t="s">
        <v>56</v>
      </c>
      <c r="U8" s="3" t="s">
        <v>56</v>
      </c>
      <c r="V8" s="3" t="s">
        <v>56</v>
      </c>
      <c r="W8" s="3" t="s">
        <v>119</v>
      </c>
      <c r="X8" s="3" t="s">
        <v>56</v>
      </c>
      <c r="Y8" s="3" t="s">
        <v>56</v>
      </c>
      <c r="Z8" s="3" t="s">
        <v>56</v>
      </c>
      <c r="AA8" s="3" t="s">
        <v>89</v>
      </c>
      <c r="AB8" s="3" t="s">
        <v>120</v>
      </c>
      <c r="AC8" s="3" t="s">
        <v>91</v>
      </c>
      <c r="AD8" s="3" t="s">
        <v>93</v>
      </c>
      <c r="AE8" s="3" t="s">
        <v>56</v>
      </c>
      <c r="AF8" s="3" t="s">
        <v>95</v>
      </c>
      <c r="AG8" s="3" t="s">
        <v>97</v>
      </c>
      <c r="AH8" s="3" t="s">
        <v>56</v>
      </c>
      <c r="AI8" s="3" t="s">
        <v>99</v>
      </c>
      <c r="AJ8" s="3" t="s">
        <v>101</v>
      </c>
      <c r="AK8" s="3" t="s">
        <v>103</v>
      </c>
      <c r="AL8" s="3" t="s">
        <v>105</v>
      </c>
      <c r="AM8" s="3" t="s">
        <v>107</v>
      </c>
      <c r="AN8" s="3" t="s">
        <v>109</v>
      </c>
      <c r="AO8" s="3" t="s">
        <v>121</v>
      </c>
    </row>
    <row r="9" spans="1:43" x14ac:dyDescent="0.25">
      <c r="B9" s="1" t="s">
        <v>4</v>
      </c>
      <c r="C9" s="3" t="s">
        <v>56</v>
      </c>
      <c r="D9" s="3" t="s">
        <v>56</v>
      </c>
      <c r="E9" s="3" t="s">
        <v>56</v>
      </c>
      <c r="F9" s="3" t="s">
        <v>56</v>
      </c>
      <c r="G9" s="3" t="s">
        <v>82</v>
      </c>
      <c r="H9" s="3" t="s">
        <v>84</v>
      </c>
      <c r="I9" s="3" t="s">
        <v>56</v>
      </c>
      <c r="J9" s="3" t="s">
        <v>56</v>
      </c>
      <c r="K9" s="3" t="s">
        <v>56</v>
      </c>
      <c r="L9" s="3" t="s">
        <v>56</v>
      </c>
      <c r="M9" s="3" t="s">
        <v>86</v>
      </c>
      <c r="N9" s="3" t="s">
        <v>56</v>
      </c>
      <c r="O9" s="3" t="s">
        <v>56</v>
      </c>
      <c r="P9" s="3" t="s">
        <v>56</v>
      </c>
      <c r="Q9" s="3" t="s">
        <v>56</v>
      </c>
      <c r="R9" s="3" t="s">
        <v>88</v>
      </c>
      <c r="S9" s="3" t="s">
        <v>56</v>
      </c>
      <c r="T9" s="3" t="s">
        <v>56</v>
      </c>
      <c r="U9" s="3" t="s">
        <v>56</v>
      </c>
      <c r="V9" s="3" t="s">
        <v>56</v>
      </c>
      <c r="W9" s="3" t="s">
        <v>182</v>
      </c>
      <c r="X9" s="3" t="s">
        <v>56</v>
      </c>
      <c r="Y9" s="3" t="s">
        <v>56</v>
      </c>
      <c r="Z9" s="3" t="s">
        <v>56</v>
      </c>
      <c r="AA9" s="3" t="s">
        <v>90</v>
      </c>
      <c r="AB9" s="3" t="s">
        <v>183</v>
      </c>
      <c r="AC9" s="3" t="s">
        <v>92</v>
      </c>
      <c r="AD9" s="3" t="s">
        <v>94</v>
      </c>
      <c r="AE9" s="3" t="s">
        <v>56</v>
      </c>
      <c r="AF9" s="3" t="s">
        <v>96</v>
      </c>
      <c r="AG9" s="3" t="s">
        <v>98</v>
      </c>
      <c r="AH9" s="3" t="s">
        <v>56</v>
      </c>
      <c r="AI9" s="3" t="s">
        <v>100</v>
      </c>
      <c r="AJ9" s="3" t="s">
        <v>102</v>
      </c>
      <c r="AK9" s="3" t="s">
        <v>104</v>
      </c>
      <c r="AL9" s="3" t="s">
        <v>106</v>
      </c>
      <c r="AM9" s="3" t="s">
        <v>108</v>
      </c>
      <c r="AN9" s="3" t="s">
        <v>110</v>
      </c>
      <c r="AO9" s="3" t="s">
        <v>184</v>
      </c>
    </row>
    <row r="10" spans="1:43" x14ac:dyDescent="0.25">
      <c r="A10" s="2" t="s">
        <v>43</v>
      </c>
      <c r="B10" s="1" t="s">
        <v>250</v>
      </c>
      <c r="C10" s="3" t="s">
        <v>56</v>
      </c>
      <c r="D10" s="3" t="s">
        <v>56</v>
      </c>
      <c r="E10" s="3" t="s">
        <v>56</v>
      </c>
      <c r="F10" s="3" t="s">
        <v>56</v>
      </c>
      <c r="G10" s="3" t="s">
        <v>122</v>
      </c>
      <c r="H10" s="3" t="s">
        <v>56</v>
      </c>
      <c r="I10" s="3" t="s">
        <v>56</v>
      </c>
      <c r="J10" s="3" t="s">
        <v>56</v>
      </c>
      <c r="K10" s="3" t="s">
        <v>56</v>
      </c>
      <c r="L10" s="3" t="s">
        <v>56</v>
      </c>
      <c r="M10" s="3" t="s">
        <v>56</v>
      </c>
      <c r="N10" s="3" t="s">
        <v>56</v>
      </c>
      <c r="O10" s="3" t="s">
        <v>56</v>
      </c>
      <c r="P10" s="3" t="s">
        <v>123</v>
      </c>
      <c r="Q10" s="3" t="s">
        <v>56</v>
      </c>
      <c r="R10" s="3" t="s">
        <v>56</v>
      </c>
      <c r="S10" s="3" t="s">
        <v>124</v>
      </c>
      <c r="T10" s="3" t="s">
        <v>113</v>
      </c>
      <c r="U10" s="3" t="s">
        <v>56</v>
      </c>
      <c r="V10" s="3" t="s">
        <v>125</v>
      </c>
      <c r="W10" s="3" t="s">
        <v>56</v>
      </c>
      <c r="X10" s="3" t="s">
        <v>56</v>
      </c>
      <c r="Y10" s="3" t="s">
        <v>56</v>
      </c>
      <c r="Z10" s="3" t="s">
        <v>56</v>
      </c>
      <c r="AA10" s="3" t="s">
        <v>56</v>
      </c>
      <c r="AB10" s="3" t="s">
        <v>56</v>
      </c>
      <c r="AC10" s="3" t="s">
        <v>56</v>
      </c>
      <c r="AD10" s="3" t="s">
        <v>56</v>
      </c>
      <c r="AE10" s="3" t="s">
        <v>56</v>
      </c>
      <c r="AF10" s="3" t="s">
        <v>56</v>
      </c>
      <c r="AG10" s="3" t="s">
        <v>56</v>
      </c>
      <c r="AH10" s="3" t="s">
        <v>56</v>
      </c>
      <c r="AI10" s="3" t="s">
        <v>56</v>
      </c>
      <c r="AJ10" s="3" t="s">
        <v>56</v>
      </c>
      <c r="AK10" s="3" t="s">
        <v>56</v>
      </c>
      <c r="AL10" s="3" t="s">
        <v>56</v>
      </c>
      <c r="AM10" s="3" t="s">
        <v>56</v>
      </c>
      <c r="AN10" s="3" t="s">
        <v>56</v>
      </c>
      <c r="AO10" s="3" t="s">
        <v>56</v>
      </c>
    </row>
    <row r="11" spans="1:43" x14ac:dyDescent="0.25">
      <c r="B11" s="1" t="s">
        <v>4</v>
      </c>
      <c r="C11" s="3" t="s">
        <v>56</v>
      </c>
      <c r="D11" s="3" t="s">
        <v>56</v>
      </c>
      <c r="E11" s="3" t="s">
        <v>56</v>
      </c>
      <c r="F11" s="3" t="s">
        <v>56</v>
      </c>
      <c r="G11" s="3" t="s">
        <v>111</v>
      </c>
      <c r="H11" s="3" t="s">
        <v>56</v>
      </c>
      <c r="I11" s="3" t="s">
        <v>56</v>
      </c>
      <c r="J11" s="3" t="s">
        <v>56</v>
      </c>
      <c r="K11" s="3" t="s">
        <v>56</v>
      </c>
      <c r="L11" s="3" t="s">
        <v>56</v>
      </c>
      <c r="M11" s="3" t="s">
        <v>56</v>
      </c>
      <c r="N11" s="3" t="s">
        <v>56</v>
      </c>
      <c r="O11" s="3" t="s">
        <v>56</v>
      </c>
      <c r="P11" s="3" t="s">
        <v>185</v>
      </c>
      <c r="Q11" s="3" t="s">
        <v>56</v>
      </c>
      <c r="R11" s="3" t="s">
        <v>56</v>
      </c>
      <c r="S11" s="3" t="s">
        <v>112</v>
      </c>
      <c r="T11" s="3" t="s">
        <v>114</v>
      </c>
      <c r="U11" s="3" t="s">
        <v>56</v>
      </c>
      <c r="V11" s="3" t="s">
        <v>186</v>
      </c>
      <c r="W11" s="3" t="s">
        <v>56</v>
      </c>
      <c r="X11" s="3" t="s">
        <v>56</v>
      </c>
      <c r="Y11" s="3" t="s">
        <v>56</v>
      </c>
      <c r="Z11" s="3" t="s">
        <v>56</v>
      </c>
      <c r="AA11" s="3" t="s">
        <v>56</v>
      </c>
      <c r="AB11" s="3" t="s">
        <v>56</v>
      </c>
      <c r="AC11" s="3" t="s">
        <v>56</v>
      </c>
      <c r="AD11" s="3" t="s">
        <v>56</v>
      </c>
      <c r="AE11" s="3" t="s">
        <v>56</v>
      </c>
      <c r="AF11" s="3" t="s">
        <v>56</v>
      </c>
      <c r="AG11" s="3" t="s">
        <v>56</v>
      </c>
      <c r="AH11" s="3" t="s">
        <v>56</v>
      </c>
      <c r="AI11" s="3" t="s">
        <v>56</v>
      </c>
      <c r="AJ11" s="3" t="s">
        <v>56</v>
      </c>
      <c r="AK11" s="3" t="s">
        <v>56</v>
      </c>
      <c r="AL11" s="3" t="s">
        <v>56</v>
      </c>
      <c r="AM11" s="3" t="s">
        <v>56</v>
      </c>
      <c r="AN11" s="3" t="s">
        <v>56</v>
      </c>
      <c r="AO11" s="3" t="s">
        <v>56</v>
      </c>
    </row>
    <row r="12" spans="1:43" x14ac:dyDescent="0.25">
      <c r="A12" s="2" t="s">
        <v>50</v>
      </c>
      <c r="B12" s="1" t="s">
        <v>250</v>
      </c>
      <c r="C12" s="3" t="s">
        <v>56</v>
      </c>
      <c r="D12" s="3" t="s">
        <v>115</v>
      </c>
      <c r="E12" s="3" t="s">
        <v>117</v>
      </c>
      <c r="F12" s="3" t="s">
        <v>56</v>
      </c>
      <c r="G12" s="3" t="s">
        <v>126</v>
      </c>
      <c r="H12" s="3" t="s">
        <v>127</v>
      </c>
      <c r="I12" s="3" t="s">
        <v>56</v>
      </c>
      <c r="J12" s="3" t="s">
        <v>56</v>
      </c>
      <c r="K12" s="3" t="s">
        <v>56</v>
      </c>
      <c r="L12" s="3" t="s">
        <v>56</v>
      </c>
      <c r="M12" s="3" t="s">
        <v>56</v>
      </c>
      <c r="N12" s="3" t="s">
        <v>128</v>
      </c>
      <c r="O12" s="3" t="s">
        <v>129</v>
      </c>
      <c r="P12" s="3" t="s">
        <v>56</v>
      </c>
      <c r="Q12" s="3" t="s">
        <v>56</v>
      </c>
      <c r="R12" s="3" t="s">
        <v>56</v>
      </c>
      <c r="S12" s="3" t="s">
        <v>130</v>
      </c>
      <c r="T12" s="3" t="s">
        <v>131</v>
      </c>
      <c r="U12" s="3" t="s">
        <v>56</v>
      </c>
      <c r="V12" s="3" t="s">
        <v>56</v>
      </c>
      <c r="W12" s="3" t="s">
        <v>132</v>
      </c>
      <c r="X12" s="3" t="s">
        <v>133</v>
      </c>
      <c r="Y12" s="3" t="s">
        <v>56</v>
      </c>
      <c r="Z12" s="3" t="s">
        <v>56</v>
      </c>
      <c r="AA12" s="3" t="s">
        <v>56</v>
      </c>
      <c r="AB12" s="3" t="s">
        <v>56</v>
      </c>
      <c r="AC12" s="3" t="s">
        <v>56</v>
      </c>
      <c r="AD12" s="3" t="s">
        <v>56</v>
      </c>
      <c r="AE12" s="3" t="s">
        <v>56</v>
      </c>
      <c r="AF12" s="3" t="s">
        <v>56</v>
      </c>
      <c r="AG12" s="3" t="s">
        <v>56</v>
      </c>
      <c r="AH12" s="3" t="s">
        <v>56</v>
      </c>
      <c r="AI12" s="3" t="s">
        <v>56</v>
      </c>
      <c r="AJ12" s="3" t="s">
        <v>134</v>
      </c>
      <c r="AK12" s="3" t="s">
        <v>135</v>
      </c>
      <c r="AL12" s="3" t="s">
        <v>56</v>
      </c>
      <c r="AM12" s="3" t="s">
        <v>56</v>
      </c>
      <c r="AN12" s="3" t="s">
        <v>56</v>
      </c>
      <c r="AO12" s="3" t="s">
        <v>136</v>
      </c>
    </row>
    <row r="13" spans="1:43" x14ac:dyDescent="0.25">
      <c r="B13" s="1" t="s">
        <v>4</v>
      </c>
      <c r="C13" s="3" t="s">
        <v>56</v>
      </c>
      <c r="D13" s="3" t="s">
        <v>116</v>
      </c>
      <c r="E13" s="3" t="s">
        <v>118</v>
      </c>
      <c r="F13" s="3" t="s">
        <v>56</v>
      </c>
      <c r="G13" s="3" t="s">
        <v>187</v>
      </c>
      <c r="H13" s="3" t="s">
        <v>188</v>
      </c>
      <c r="I13" s="3" t="s">
        <v>56</v>
      </c>
      <c r="J13" s="3" t="s">
        <v>56</v>
      </c>
      <c r="K13" s="3" t="s">
        <v>56</v>
      </c>
      <c r="L13" s="3" t="s">
        <v>56</v>
      </c>
      <c r="M13" s="3" t="s">
        <v>56</v>
      </c>
      <c r="N13" s="3" t="s">
        <v>189</v>
      </c>
      <c r="O13" s="3" t="s">
        <v>189</v>
      </c>
      <c r="P13" s="3" t="s">
        <v>56</v>
      </c>
      <c r="Q13" s="3" t="s">
        <v>56</v>
      </c>
      <c r="R13" s="3" t="s">
        <v>56</v>
      </c>
      <c r="S13" s="3" t="s">
        <v>190</v>
      </c>
      <c r="T13" s="3" t="s">
        <v>191</v>
      </c>
      <c r="U13" s="3" t="s">
        <v>56</v>
      </c>
      <c r="V13" s="3" t="s">
        <v>56</v>
      </c>
      <c r="W13" s="3" t="s">
        <v>192</v>
      </c>
      <c r="X13" s="3" t="s">
        <v>193</v>
      </c>
      <c r="Y13" s="3" t="s">
        <v>56</v>
      </c>
      <c r="Z13" s="3" t="s">
        <v>56</v>
      </c>
      <c r="AA13" s="3" t="s">
        <v>56</v>
      </c>
      <c r="AB13" s="3" t="s">
        <v>56</v>
      </c>
      <c r="AC13" s="3" t="s">
        <v>56</v>
      </c>
      <c r="AD13" s="3" t="s">
        <v>56</v>
      </c>
      <c r="AE13" s="3" t="s">
        <v>56</v>
      </c>
      <c r="AF13" s="3" t="s">
        <v>56</v>
      </c>
      <c r="AG13" s="3" t="s">
        <v>56</v>
      </c>
      <c r="AH13" s="3" t="s">
        <v>56</v>
      </c>
      <c r="AI13" s="3" t="s">
        <v>56</v>
      </c>
      <c r="AJ13" s="3" t="s">
        <v>194</v>
      </c>
      <c r="AK13" s="3" t="s">
        <v>195</v>
      </c>
      <c r="AL13" s="3" t="s">
        <v>56</v>
      </c>
      <c r="AM13" s="3" t="s">
        <v>56</v>
      </c>
      <c r="AN13" s="3" t="s">
        <v>56</v>
      </c>
      <c r="AO13" s="3" t="s">
        <v>196</v>
      </c>
    </row>
    <row r="14" spans="1:43" x14ac:dyDescent="0.25">
      <c r="A14" s="2" t="s">
        <v>44</v>
      </c>
      <c r="B14" s="1" t="s">
        <v>250</v>
      </c>
      <c r="C14" s="3" t="s">
        <v>56</v>
      </c>
      <c r="D14" s="3" t="s">
        <v>137</v>
      </c>
      <c r="E14" s="3" t="s">
        <v>56</v>
      </c>
      <c r="F14" s="3" t="s">
        <v>138</v>
      </c>
      <c r="G14" s="3" t="s">
        <v>56</v>
      </c>
      <c r="H14" s="3" t="s">
        <v>139</v>
      </c>
      <c r="I14" s="3" t="s">
        <v>56</v>
      </c>
      <c r="J14" s="3" t="s">
        <v>56</v>
      </c>
      <c r="K14" s="3" t="s">
        <v>56</v>
      </c>
      <c r="L14" s="3" t="s">
        <v>56</v>
      </c>
      <c r="M14" s="3" t="s">
        <v>56</v>
      </c>
      <c r="N14" s="3" t="s">
        <v>247</v>
      </c>
      <c r="O14" s="3" t="s">
        <v>140</v>
      </c>
      <c r="P14" s="3" t="s">
        <v>56</v>
      </c>
      <c r="Q14" s="3" t="s">
        <v>56</v>
      </c>
      <c r="R14" s="3" t="s">
        <v>141</v>
      </c>
      <c r="S14" s="3" t="s">
        <v>56</v>
      </c>
      <c r="T14" s="3" t="s">
        <v>142</v>
      </c>
      <c r="U14" s="3" t="s">
        <v>56</v>
      </c>
      <c r="V14" s="3" t="s">
        <v>56</v>
      </c>
      <c r="W14" s="3" t="s">
        <v>143</v>
      </c>
      <c r="X14" s="3" t="s">
        <v>144</v>
      </c>
      <c r="Y14" s="3" t="s">
        <v>56</v>
      </c>
      <c r="Z14" s="3" t="s">
        <v>56</v>
      </c>
      <c r="AA14" s="3" t="s">
        <v>56</v>
      </c>
      <c r="AB14" s="3" t="s">
        <v>56</v>
      </c>
      <c r="AC14" s="3" t="s">
        <v>56</v>
      </c>
      <c r="AD14" s="3" t="s">
        <v>56</v>
      </c>
      <c r="AE14" s="3" t="s">
        <v>56</v>
      </c>
      <c r="AF14" s="3" t="s">
        <v>56</v>
      </c>
      <c r="AG14" s="3" t="s">
        <v>56</v>
      </c>
      <c r="AH14" s="3" t="s">
        <v>145</v>
      </c>
      <c r="AI14" s="3" t="s">
        <v>56</v>
      </c>
      <c r="AJ14" s="3" t="s">
        <v>56</v>
      </c>
      <c r="AK14" s="3" t="s">
        <v>56</v>
      </c>
      <c r="AL14" s="3" t="s">
        <v>146</v>
      </c>
      <c r="AM14" s="3" t="s">
        <v>56</v>
      </c>
      <c r="AN14" s="3" t="s">
        <v>56</v>
      </c>
      <c r="AO14" s="3" t="s">
        <v>56</v>
      </c>
    </row>
    <row r="15" spans="1:43" x14ac:dyDescent="0.25">
      <c r="B15" s="1" t="s">
        <v>4</v>
      </c>
      <c r="C15" s="3" t="s">
        <v>56</v>
      </c>
      <c r="D15" s="3" t="s">
        <v>197</v>
      </c>
      <c r="E15" s="3" t="s">
        <v>56</v>
      </c>
      <c r="F15" s="3" t="s">
        <v>198</v>
      </c>
      <c r="G15" s="3" t="s">
        <v>56</v>
      </c>
      <c r="H15" s="3" t="s">
        <v>199</v>
      </c>
      <c r="I15" s="3" t="s">
        <v>56</v>
      </c>
      <c r="J15" s="3" t="s">
        <v>56</v>
      </c>
      <c r="K15" s="3" t="s">
        <v>56</v>
      </c>
      <c r="L15" s="3" t="s">
        <v>56</v>
      </c>
      <c r="M15" s="3" t="s">
        <v>56</v>
      </c>
      <c r="N15" s="3" t="s">
        <v>200</v>
      </c>
      <c r="O15" s="3" t="s">
        <v>200</v>
      </c>
      <c r="P15" s="3" t="s">
        <v>56</v>
      </c>
      <c r="Q15" s="3" t="s">
        <v>56</v>
      </c>
      <c r="R15" s="3" t="s">
        <v>201</v>
      </c>
      <c r="S15" s="3" t="s">
        <v>56</v>
      </c>
      <c r="T15" s="3" t="s">
        <v>202</v>
      </c>
      <c r="U15" s="3" t="s">
        <v>56</v>
      </c>
      <c r="V15" s="3" t="s">
        <v>56</v>
      </c>
      <c r="W15" s="3" t="s">
        <v>203</v>
      </c>
      <c r="X15" s="3" t="s">
        <v>204</v>
      </c>
      <c r="Y15" s="3" t="s">
        <v>56</v>
      </c>
      <c r="Z15" s="3" t="s">
        <v>56</v>
      </c>
      <c r="AA15" s="3" t="s">
        <v>56</v>
      </c>
      <c r="AB15" s="3" t="s">
        <v>56</v>
      </c>
      <c r="AC15" s="3" t="s">
        <v>56</v>
      </c>
      <c r="AD15" s="3" t="s">
        <v>56</v>
      </c>
      <c r="AE15" s="3" t="s">
        <v>56</v>
      </c>
      <c r="AF15" s="3" t="s">
        <v>56</v>
      </c>
      <c r="AG15" s="3" t="s">
        <v>56</v>
      </c>
      <c r="AH15" s="3" t="s">
        <v>205</v>
      </c>
      <c r="AI15" s="3" t="s">
        <v>56</v>
      </c>
      <c r="AJ15" s="3" t="s">
        <v>56</v>
      </c>
      <c r="AK15" s="3" t="s">
        <v>56</v>
      </c>
      <c r="AL15" s="3" t="s">
        <v>206</v>
      </c>
      <c r="AM15" s="3" t="s">
        <v>56</v>
      </c>
      <c r="AN15" s="3" t="s">
        <v>56</v>
      </c>
      <c r="AO15" s="3" t="s">
        <v>56</v>
      </c>
    </row>
    <row r="16" spans="1:43" x14ac:dyDescent="0.25">
      <c r="A16" s="2" t="s">
        <v>45</v>
      </c>
      <c r="B16" s="1" t="s">
        <v>250</v>
      </c>
      <c r="C16" s="3" t="s">
        <v>56</v>
      </c>
      <c r="D16" s="3" t="s">
        <v>56</v>
      </c>
      <c r="E16" s="3" t="s">
        <v>56</v>
      </c>
      <c r="F16" s="3" t="s">
        <v>56</v>
      </c>
      <c r="G16" s="3" t="s">
        <v>56</v>
      </c>
      <c r="H16" s="3" t="s">
        <v>56</v>
      </c>
      <c r="I16" s="3" t="s">
        <v>56</v>
      </c>
      <c r="J16" s="3" t="s">
        <v>56</v>
      </c>
      <c r="K16" s="3" t="s">
        <v>241</v>
      </c>
      <c r="L16" s="3" t="s">
        <v>56</v>
      </c>
      <c r="M16" s="3" t="s">
        <v>56</v>
      </c>
      <c r="N16" s="3" t="s">
        <v>56</v>
      </c>
      <c r="O16" s="3" t="s">
        <v>56</v>
      </c>
      <c r="P16" s="3" t="s">
        <v>56</v>
      </c>
      <c r="Q16" s="3" t="s">
        <v>56</v>
      </c>
      <c r="R16" s="3" t="s">
        <v>56</v>
      </c>
      <c r="S16" s="3" t="s">
        <v>56</v>
      </c>
      <c r="T16" s="3" t="s">
        <v>56</v>
      </c>
      <c r="U16" s="3" t="s">
        <v>56</v>
      </c>
      <c r="V16" s="3" t="s">
        <v>56</v>
      </c>
      <c r="W16" s="3" t="s">
        <v>56</v>
      </c>
      <c r="X16" s="3" t="s">
        <v>147</v>
      </c>
      <c r="Y16" s="3" t="s">
        <v>56</v>
      </c>
      <c r="Z16" s="3" t="s">
        <v>56</v>
      </c>
      <c r="AA16" s="3" t="s">
        <v>56</v>
      </c>
      <c r="AB16" s="3" t="s">
        <v>56</v>
      </c>
      <c r="AC16" s="3" t="s">
        <v>56</v>
      </c>
      <c r="AD16" s="3" t="s">
        <v>56</v>
      </c>
      <c r="AE16" s="3" t="s">
        <v>56</v>
      </c>
      <c r="AF16" s="3" t="s">
        <v>56</v>
      </c>
      <c r="AG16" s="3" t="s">
        <v>56</v>
      </c>
      <c r="AH16" s="3" t="s">
        <v>56</v>
      </c>
      <c r="AI16" s="3" t="s">
        <v>56</v>
      </c>
      <c r="AJ16" s="3" t="s">
        <v>56</v>
      </c>
      <c r="AK16" s="3" t="s">
        <v>56</v>
      </c>
      <c r="AL16" s="3" t="s">
        <v>148</v>
      </c>
      <c r="AM16" s="3" t="s">
        <v>56</v>
      </c>
      <c r="AN16" s="3" t="s">
        <v>56</v>
      </c>
      <c r="AO16" s="3" t="s">
        <v>56</v>
      </c>
    </row>
    <row r="17" spans="1:44" x14ac:dyDescent="0.25">
      <c r="B17" s="1" t="s">
        <v>4</v>
      </c>
      <c r="C17" s="3" t="s">
        <v>56</v>
      </c>
      <c r="D17" s="3" t="s">
        <v>56</v>
      </c>
      <c r="E17" s="3" t="s">
        <v>56</v>
      </c>
      <c r="F17" s="3" t="s">
        <v>56</v>
      </c>
      <c r="G17" s="3" t="s">
        <v>56</v>
      </c>
      <c r="H17" s="3" t="s">
        <v>56</v>
      </c>
      <c r="I17" s="3" t="s">
        <v>56</v>
      </c>
      <c r="J17" s="3" t="s">
        <v>56</v>
      </c>
      <c r="K17" s="4" t="s">
        <v>242</v>
      </c>
      <c r="L17" s="3" t="s">
        <v>56</v>
      </c>
      <c r="M17" s="3" t="s">
        <v>56</v>
      </c>
      <c r="N17" s="3" t="s">
        <v>56</v>
      </c>
      <c r="O17" s="3" t="s">
        <v>56</v>
      </c>
      <c r="P17" s="3" t="s">
        <v>56</v>
      </c>
      <c r="Q17" s="3" t="s">
        <v>56</v>
      </c>
      <c r="R17" s="3" t="s">
        <v>56</v>
      </c>
      <c r="S17" s="3" t="s">
        <v>56</v>
      </c>
      <c r="T17" s="3" t="s">
        <v>56</v>
      </c>
      <c r="U17" s="3" t="s">
        <v>56</v>
      </c>
      <c r="V17" s="3" t="s">
        <v>56</v>
      </c>
      <c r="W17" s="3" t="s">
        <v>56</v>
      </c>
      <c r="X17" s="3" t="s">
        <v>207</v>
      </c>
      <c r="Y17" s="3" t="s">
        <v>56</v>
      </c>
      <c r="Z17" s="3" t="s">
        <v>56</v>
      </c>
      <c r="AA17" s="3" t="s">
        <v>56</v>
      </c>
      <c r="AB17" s="3" t="s">
        <v>56</v>
      </c>
      <c r="AC17" s="3" t="s">
        <v>56</v>
      </c>
      <c r="AD17" s="3" t="s">
        <v>56</v>
      </c>
      <c r="AE17" s="3" t="s">
        <v>56</v>
      </c>
      <c r="AF17" s="3" t="s">
        <v>56</v>
      </c>
      <c r="AG17" s="3" t="s">
        <v>56</v>
      </c>
      <c r="AH17" s="3" t="s">
        <v>56</v>
      </c>
      <c r="AI17" s="3" t="s">
        <v>56</v>
      </c>
      <c r="AJ17" s="3" t="s">
        <v>56</v>
      </c>
      <c r="AK17" s="3" t="s">
        <v>56</v>
      </c>
      <c r="AL17" s="3" t="s">
        <v>208</v>
      </c>
      <c r="AM17" s="3" t="s">
        <v>56</v>
      </c>
      <c r="AN17" s="3" t="s">
        <v>56</v>
      </c>
      <c r="AO17" s="3" t="s">
        <v>56</v>
      </c>
    </row>
    <row r="18" spans="1:44" x14ac:dyDescent="0.25">
      <c r="A18" s="2" t="s">
        <v>46</v>
      </c>
      <c r="B18" s="1" t="s">
        <v>250</v>
      </c>
      <c r="C18" s="3" t="s">
        <v>56</v>
      </c>
      <c r="D18" s="3" t="s">
        <v>149</v>
      </c>
      <c r="E18" s="3" t="s">
        <v>56</v>
      </c>
      <c r="F18" s="3" t="s">
        <v>56</v>
      </c>
      <c r="G18" s="3" t="s">
        <v>56</v>
      </c>
      <c r="H18" s="3" t="s">
        <v>150</v>
      </c>
      <c r="I18" s="3" t="s">
        <v>56</v>
      </c>
      <c r="J18" s="3" t="s">
        <v>56</v>
      </c>
      <c r="K18" s="3" t="s">
        <v>56</v>
      </c>
      <c r="L18" s="3" t="s">
        <v>56</v>
      </c>
      <c r="M18" s="3" t="s">
        <v>151</v>
      </c>
      <c r="N18" s="3" t="s">
        <v>56</v>
      </c>
      <c r="O18" s="3" t="s">
        <v>56</v>
      </c>
      <c r="P18" s="3" t="s">
        <v>56</v>
      </c>
      <c r="Q18" s="3" t="s">
        <v>56</v>
      </c>
      <c r="R18" s="3" t="s">
        <v>152</v>
      </c>
      <c r="S18" s="3" t="s">
        <v>56</v>
      </c>
      <c r="T18" s="3" t="s">
        <v>56</v>
      </c>
      <c r="U18" s="3" t="s">
        <v>56</v>
      </c>
      <c r="V18" s="3" t="s">
        <v>56</v>
      </c>
      <c r="W18" s="3" t="s">
        <v>56</v>
      </c>
      <c r="X18" s="3" t="s">
        <v>153</v>
      </c>
      <c r="Y18" s="3" t="s">
        <v>56</v>
      </c>
      <c r="Z18" s="3" t="s">
        <v>56</v>
      </c>
      <c r="AA18" s="3" t="s">
        <v>56</v>
      </c>
      <c r="AB18" s="3" t="s">
        <v>56</v>
      </c>
      <c r="AC18" s="3" t="s">
        <v>154</v>
      </c>
      <c r="AD18" s="3" t="s">
        <v>56</v>
      </c>
      <c r="AE18" s="3" t="s">
        <v>56</v>
      </c>
      <c r="AF18" s="3" t="s">
        <v>155</v>
      </c>
      <c r="AG18" s="3" t="s">
        <v>156</v>
      </c>
      <c r="AH18" s="3" t="s">
        <v>157</v>
      </c>
      <c r="AI18" s="3" t="s">
        <v>56</v>
      </c>
      <c r="AJ18" s="3" t="s">
        <v>56</v>
      </c>
      <c r="AK18" s="3" t="s">
        <v>56</v>
      </c>
      <c r="AL18" s="3" t="s">
        <v>158</v>
      </c>
      <c r="AM18" s="3" t="s">
        <v>56</v>
      </c>
      <c r="AN18" s="3" t="s">
        <v>56</v>
      </c>
      <c r="AO18" s="3" t="s">
        <v>56</v>
      </c>
    </row>
    <row r="19" spans="1:44" x14ac:dyDescent="0.25">
      <c r="B19" s="1" t="s">
        <v>4</v>
      </c>
      <c r="C19" s="3" t="s">
        <v>56</v>
      </c>
      <c r="D19" s="3" t="s">
        <v>209</v>
      </c>
      <c r="E19" s="3" t="s">
        <v>56</v>
      </c>
      <c r="F19" s="3" t="s">
        <v>56</v>
      </c>
      <c r="G19" s="3" t="s">
        <v>56</v>
      </c>
      <c r="H19" s="3" t="s">
        <v>210</v>
      </c>
      <c r="I19" s="3" t="s">
        <v>56</v>
      </c>
      <c r="J19" s="3" t="s">
        <v>56</v>
      </c>
      <c r="K19" s="3" t="s">
        <v>56</v>
      </c>
      <c r="L19" s="3" t="s">
        <v>56</v>
      </c>
      <c r="M19" s="3" t="s">
        <v>211</v>
      </c>
      <c r="N19" s="3" t="s">
        <v>56</v>
      </c>
      <c r="O19" s="3" t="s">
        <v>56</v>
      </c>
      <c r="P19" s="3" t="s">
        <v>56</v>
      </c>
      <c r="Q19" s="3" t="s">
        <v>56</v>
      </c>
      <c r="R19" s="3" t="s">
        <v>212</v>
      </c>
      <c r="S19" s="3" t="s">
        <v>56</v>
      </c>
      <c r="T19" s="3" t="s">
        <v>56</v>
      </c>
      <c r="U19" s="3" t="s">
        <v>56</v>
      </c>
      <c r="V19" s="3" t="s">
        <v>56</v>
      </c>
      <c r="W19" s="3" t="s">
        <v>56</v>
      </c>
      <c r="X19" s="3" t="s">
        <v>213</v>
      </c>
      <c r="Y19" s="3" t="s">
        <v>56</v>
      </c>
      <c r="Z19" s="3" t="s">
        <v>56</v>
      </c>
      <c r="AA19" s="3" t="s">
        <v>56</v>
      </c>
      <c r="AB19" s="3" t="s">
        <v>56</v>
      </c>
      <c r="AC19" s="3" t="s">
        <v>214</v>
      </c>
      <c r="AD19" s="3" t="s">
        <v>56</v>
      </c>
      <c r="AE19" s="3" t="s">
        <v>56</v>
      </c>
      <c r="AF19" s="3" t="s">
        <v>215</v>
      </c>
      <c r="AG19" s="3" t="s">
        <v>216</v>
      </c>
      <c r="AH19" s="3" t="s">
        <v>217</v>
      </c>
      <c r="AI19" s="3" t="s">
        <v>56</v>
      </c>
      <c r="AJ19" s="3" t="s">
        <v>56</v>
      </c>
      <c r="AK19" s="3" t="s">
        <v>56</v>
      </c>
      <c r="AL19" s="3" t="s">
        <v>218</v>
      </c>
      <c r="AM19" s="3" t="s">
        <v>56</v>
      </c>
      <c r="AN19" s="3" t="s">
        <v>56</v>
      </c>
      <c r="AO19" s="3" t="s">
        <v>56</v>
      </c>
    </row>
    <row r="20" spans="1:44" x14ac:dyDescent="0.25">
      <c r="A20" s="2" t="s">
        <v>47</v>
      </c>
      <c r="B20" s="1" t="s">
        <v>250</v>
      </c>
      <c r="C20" s="3" t="s">
        <v>56</v>
      </c>
      <c r="D20" s="3" t="s">
        <v>56</v>
      </c>
      <c r="E20" s="3" t="s">
        <v>56</v>
      </c>
      <c r="F20" s="3" t="s">
        <v>56</v>
      </c>
      <c r="G20" s="3" t="s">
        <v>56</v>
      </c>
      <c r="H20" s="3" t="s">
        <v>56</v>
      </c>
      <c r="I20" s="3" t="s">
        <v>56</v>
      </c>
      <c r="J20" s="3" t="s">
        <v>56</v>
      </c>
      <c r="K20" s="3" t="s">
        <v>56</v>
      </c>
      <c r="L20" s="3" t="s">
        <v>56</v>
      </c>
      <c r="M20" s="3" t="s">
        <v>56</v>
      </c>
      <c r="N20" s="3" t="s">
        <v>56</v>
      </c>
      <c r="O20" s="3" t="s">
        <v>56</v>
      </c>
      <c r="P20" s="3" t="s">
        <v>56</v>
      </c>
      <c r="Q20" s="3" t="s">
        <v>243</v>
      </c>
      <c r="R20" s="3" t="s">
        <v>56</v>
      </c>
      <c r="S20" s="3" t="s">
        <v>56</v>
      </c>
      <c r="T20" s="3" t="s">
        <v>56</v>
      </c>
      <c r="U20" s="3" t="s">
        <v>245</v>
      </c>
      <c r="V20" s="3" t="s">
        <v>56</v>
      </c>
      <c r="W20" s="3" t="s">
        <v>56</v>
      </c>
      <c r="X20" s="3" t="s">
        <v>56</v>
      </c>
      <c r="Y20" s="3" t="s">
        <v>56</v>
      </c>
      <c r="Z20" s="3" t="s">
        <v>56</v>
      </c>
      <c r="AA20" s="3" t="s">
        <v>56</v>
      </c>
      <c r="AB20" s="3" t="s">
        <v>56</v>
      </c>
      <c r="AC20" s="3" t="s">
        <v>56</v>
      </c>
      <c r="AD20" s="3" t="s">
        <v>56</v>
      </c>
      <c r="AE20" s="3" t="s">
        <v>56</v>
      </c>
      <c r="AF20" s="3" t="s">
        <v>56</v>
      </c>
      <c r="AG20" s="3" t="s">
        <v>56</v>
      </c>
      <c r="AH20" s="3" t="s">
        <v>56</v>
      </c>
      <c r="AI20" s="3" t="s">
        <v>56</v>
      </c>
      <c r="AJ20" s="3" t="s">
        <v>56</v>
      </c>
      <c r="AK20" s="3" t="s">
        <v>56</v>
      </c>
      <c r="AL20" s="3" t="s">
        <v>56</v>
      </c>
      <c r="AM20" s="3" t="s">
        <v>56</v>
      </c>
      <c r="AN20" s="3" t="s">
        <v>56</v>
      </c>
      <c r="AO20" s="3" t="s">
        <v>56</v>
      </c>
    </row>
    <row r="21" spans="1:44" x14ac:dyDescent="0.25">
      <c r="B21" s="1" t="s">
        <v>4</v>
      </c>
      <c r="C21" s="3" t="s">
        <v>56</v>
      </c>
      <c r="D21" s="3" t="s">
        <v>56</v>
      </c>
      <c r="E21" s="3" t="s">
        <v>56</v>
      </c>
      <c r="F21" s="3" t="s">
        <v>56</v>
      </c>
      <c r="G21" s="3" t="s">
        <v>56</v>
      </c>
      <c r="H21" s="3" t="s">
        <v>56</v>
      </c>
      <c r="I21" s="3" t="s">
        <v>56</v>
      </c>
      <c r="J21" s="3" t="s">
        <v>56</v>
      </c>
      <c r="K21" s="3" t="s">
        <v>56</v>
      </c>
      <c r="L21" s="3" t="s">
        <v>56</v>
      </c>
      <c r="M21" s="3" t="s">
        <v>56</v>
      </c>
      <c r="N21" s="3" t="s">
        <v>56</v>
      </c>
      <c r="O21" s="3" t="s">
        <v>56</v>
      </c>
      <c r="P21" s="3" t="s">
        <v>56</v>
      </c>
      <c r="Q21" s="3" t="s">
        <v>244</v>
      </c>
      <c r="R21" s="3" t="s">
        <v>56</v>
      </c>
      <c r="S21" s="3" t="s">
        <v>56</v>
      </c>
      <c r="T21" s="3" t="s">
        <v>56</v>
      </c>
      <c r="U21" s="3" t="s">
        <v>246</v>
      </c>
      <c r="V21" s="3" t="s">
        <v>56</v>
      </c>
      <c r="W21" s="3" t="s">
        <v>56</v>
      </c>
      <c r="X21" s="3" t="s">
        <v>56</v>
      </c>
      <c r="Y21" s="3" t="s">
        <v>56</v>
      </c>
      <c r="Z21" s="3" t="s">
        <v>56</v>
      </c>
      <c r="AA21" s="3" t="s">
        <v>56</v>
      </c>
      <c r="AB21" s="3" t="s">
        <v>56</v>
      </c>
      <c r="AC21" s="3" t="s">
        <v>56</v>
      </c>
      <c r="AD21" s="3" t="s">
        <v>56</v>
      </c>
      <c r="AE21" s="3" t="s">
        <v>56</v>
      </c>
      <c r="AF21" s="3" t="s">
        <v>56</v>
      </c>
      <c r="AG21" s="3" t="s">
        <v>56</v>
      </c>
      <c r="AH21" s="3" t="s">
        <v>56</v>
      </c>
      <c r="AI21" s="3" t="s">
        <v>56</v>
      </c>
      <c r="AJ21" s="3" t="s">
        <v>56</v>
      </c>
      <c r="AK21" s="3" t="s">
        <v>56</v>
      </c>
      <c r="AL21" s="3" t="s">
        <v>56</v>
      </c>
      <c r="AM21" s="3" t="s">
        <v>56</v>
      </c>
      <c r="AN21" s="3" t="s">
        <v>56</v>
      </c>
      <c r="AO21" s="3" t="s">
        <v>56</v>
      </c>
    </row>
    <row r="22" spans="1:44" x14ac:dyDescent="0.25">
      <c r="A22" s="2" t="s">
        <v>49</v>
      </c>
      <c r="B22" s="1" t="s">
        <v>250</v>
      </c>
      <c r="C22" s="3" t="s">
        <v>56</v>
      </c>
      <c r="D22" s="3" t="s">
        <v>56</v>
      </c>
      <c r="E22" s="3" t="s">
        <v>159</v>
      </c>
      <c r="F22" s="3" t="s">
        <v>160</v>
      </c>
      <c r="G22" s="3" t="s">
        <v>56</v>
      </c>
      <c r="H22" s="3" t="s">
        <v>161</v>
      </c>
      <c r="I22" s="3" t="s">
        <v>56</v>
      </c>
      <c r="J22" s="3" t="s">
        <v>56</v>
      </c>
      <c r="K22" s="3" t="s">
        <v>162</v>
      </c>
      <c r="L22" s="3" t="s">
        <v>56</v>
      </c>
      <c r="M22" s="3" t="s">
        <v>56</v>
      </c>
      <c r="N22" s="3" t="s">
        <v>163</v>
      </c>
      <c r="O22" s="3" t="s">
        <v>164</v>
      </c>
      <c r="P22" s="3" t="s">
        <v>56</v>
      </c>
      <c r="Q22" s="3" t="s">
        <v>56</v>
      </c>
      <c r="R22" s="3" t="s">
        <v>165</v>
      </c>
      <c r="S22" s="3" t="s">
        <v>56</v>
      </c>
      <c r="T22" s="3" t="s">
        <v>166</v>
      </c>
      <c r="U22" s="3" t="s">
        <v>56</v>
      </c>
      <c r="V22" s="3" t="s">
        <v>56</v>
      </c>
      <c r="W22" s="3" t="s">
        <v>167</v>
      </c>
      <c r="X22" s="3" t="s">
        <v>168</v>
      </c>
      <c r="Y22" s="3" t="s">
        <v>56</v>
      </c>
      <c r="Z22" s="3" t="s">
        <v>56</v>
      </c>
      <c r="AA22" s="3" t="s">
        <v>56</v>
      </c>
      <c r="AB22" s="3" t="s">
        <v>56</v>
      </c>
      <c r="AC22" s="3" t="s">
        <v>56</v>
      </c>
      <c r="AD22" s="3" t="s">
        <v>56</v>
      </c>
      <c r="AE22" s="3" t="s">
        <v>169</v>
      </c>
      <c r="AF22" s="3" t="s">
        <v>56</v>
      </c>
      <c r="AG22" s="3" t="s">
        <v>56</v>
      </c>
      <c r="AH22" s="3" t="s">
        <v>56</v>
      </c>
      <c r="AI22" s="3" t="s">
        <v>170</v>
      </c>
      <c r="AJ22" s="3" t="s">
        <v>171</v>
      </c>
      <c r="AK22" s="3" t="s">
        <v>172</v>
      </c>
      <c r="AL22" s="3" t="s">
        <v>173</v>
      </c>
      <c r="AM22" s="3" t="s">
        <v>56</v>
      </c>
      <c r="AN22" s="3" t="s">
        <v>56</v>
      </c>
      <c r="AO22" s="3" t="s">
        <v>174</v>
      </c>
    </row>
    <row r="23" spans="1:44" x14ac:dyDescent="0.25">
      <c r="B23" s="1" t="s">
        <v>4</v>
      </c>
      <c r="C23" s="3" t="s">
        <v>56</v>
      </c>
      <c r="D23" s="3" t="s">
        <v>56</v>
      </c>
      <c r="E23" s="3" t="s">
        <v>219</v>
      </c>
      <c r="F23" s="3" t="s">
        <v>220</v>
      </c>
      <c r="G23" s="3" t="s">
        <v>56</v>
      </c>
      <c r="H23" s="3" t="s">
        <v>221</v>
      </c>
      <c r="I23" s="3" t="s">
        <v>56</v>
      </c>
      <c r="J23" s="3" t="s">
        <v>56</v>
      </c>
      <c r="K23" s="3" t="s">
        <v>222</v>
      </c>
      <c r="L23" s="3" t="s">
        <v>56</v>
      </c>
      <c r="M23" s="3" t="s">
        <v>56</v>
      </c>
      <c r="N23" s="3" t="s">
        <v>223</v>
      </c>
      <c r="O23" s="3" t="s">
        <v>223</v>
      </c>
      <c r="P23" s="3" t="s">
        <v>56</v>
      </c>
      <c r="Q23" s="3" t="s">
        <v>56</v>
      </c>
      <c r="R23" s="3" t="s">
        <v>224</v>
      </c>
      <c r="S23" s="3" t="s">
        <v>56</v>
      </c>
      <c r="T23" s="3" t="s">
        <v>225</v>
      </c>
      <c r="U23" s="3" t="s">
        <v>56</v>
      </c>
      <c r="V23" s="3" t="s">
        <v>56</v>
      </c>
      <c r="W23" s="3" t="s">
        <v>226</v>
      </c>
      <c r="X23" s="3" t="s">
        <v>227</v>
      </c>
      <c r="Y23" s="3" t="s">
        <v>56</v>
      </c>
      <c r="Z23" s="3" t="s">
        <v>56</v>
      </c>
      <c r="AA23" s="3" t="s">
        <v>56</v>
      </c>
      <c r="AB23" s="3" t="s">
        <v>56</v>
      </c>
      <c r="AC23" s="3" t="s">
        <v>56</v>
      </c>
      <c r="AD23" s="3" t="s">
        <v>56</v>
      </c>
      <c r="AE23" s="3" t="s">
        <v>228</v>
      </c>
      <c r="AF23" s="3" t="s">
        <v>56</v>
      </c>
      <c r="AG23" s="3" t="s">
        <v>56</v>
      </c>
      <c r="AH23" s="3" t="s">
        <v>56</v>
      </c>
      <c r="AI23" s="3" t="s">
        <v>229</v>
      </c>
      <c r="AJ23" s="3" t="s">
        <v>230</v>
      </c>
      <c r="AK23" s="3" t="s">
        <v>231</v>
      </c>
      <c r="AL23" s="3" t="s">
        <v>232</v>
      </c>
      <c r="AM23" s="3" t="s">
        <v>56</v>
      </c>
      <c r="AN23" s="3" t="s">
        <v>56</v>
      </c>
      <c r="AO23" s="3" t="s">
        <v>233</v>
      </c>
    </row>
    <row r="24" spans="1:44" x14ac:dyDescent="0.25">
      <c r="A24" s="2" t="s">
        <v>48</v>
      </c>
      <c r="B24" s="1" t="s">
        <v>250</v>
      </c>
      <c r="C24" s="3" t="s">
        <v>56</v>
      </c>
      <c r="D24" s="3" t="s">
        <v>175</v>
      </c>
      <c r="E24" s="3" t="s">
        <v>56</v>
      </c>
      <c r="F24" s="3" t="s">
        <v>56</v>
      </c>
      <c r="G24" s="3" t="s">
        <v>56</v>
      </c>
      <c r="H24" s="3" t="s">
        <v>176</v>
      </c>
      <c r="I24" s="3" t="s">
        <v>56</v>
      </c>
      <c r="J24" s="3" t="s">
        <v>56</v>
      </c>
      <c r="K24" s="3" t="s">
        <v>162</v>
      </c>
      <c r="L24" s="3" t="s">
        <v>56</v>
      </c>
      <c r="M24" s="3" t="s">
        <v>56</v>
      </c>
      <c r="N24" s="3" t="s">
        <v>56</v>
      </c>
      <c r="O24" s="3" t="s">
        <v>56</v>
      </c>
      <c r="P24" s="3" t="s">
        <v>56</v>
      </c>
      <c r="Q24" s="3" t="s">
        <v>56</v>
      </c>
      <c r="R24" s="3" t="s">
        <v>56</v>
      </c>
      <c r="S24" s="3" t="s">
        <v>56</v>
      </c>
      <c r="T24" s="3" t="s">
        <v>177</v>
      </c>
      <c r="U24" s="3" t="s">
        <v>56</v>
      </c>
      <c r="V24" s="3" t="s">
        <v>56</v>
      </c>
      <c r="W24" s="3" t="s">
        <v>178</v>
      </c>
      <c r="X24" s="3" t="s">
        <v>179</v>
      </c>
      <c r="Y24" s="3" t="s">
        <v>56</v>
      </c>
      <c r="Z24" s="3" t="s">
        <v>56</v>
      </c>
      <c r="AA24" s="3" t="s">
        <v>56</v>
      </c>
      <c r="AB24" s="3" t="s">
        <v>56</v>
      </c>
      <c r="AC24" s="3" t="s">
        <v>56</v>
      </c>
      <c r="AD24" s="3" t="s">
        <v>56</v>
      </c>
      <c r="AE24" s="3" t="s">
        <v>180</v>
      </c>
      <c r="AF24" s="3" t="s">
        <v>56</v>
      </c>
      <c r="AG24" s="3" t="s">
        <v>56</v>
      </c>
      <c r="AH24" s="3" t="s">
        <v>56</v>
      </c>
      <c r="AI24" s="3" t="s">
        <v>56</v>
      </c>
      <c r="AJ24" s="3" t="s">
        <v>56</v>
      </c>
      <c r="AK24" s="3" t="s">
        <v>56</v>
      </c>
      <c r="AL24" s="3" t="s">
        <v>181</v>
      </c>
      <c r="AM24" s="3" t="s">
        <v>56</v>
      </c>
      <c r="AN24" s="3" t="s">
        <v>56</v>
      </c>
      <c r="AO24" s="3" t="s">
        <v>56</v>
      </c>
    </row>
    <row r="25" spans="1:44" x14ac:dyDescent="0.25">
      <c r="B25" s="1" t="s">
        <v>4</v>
      </c>
      <c r="C25" s="3" t="s">
        <v>56</v>
      </c>
      <c r="D25" s="3" t="s">
        <v>234</v>
      </c>
      <c r="E25" s="3" t="s">
        <v>56</v>
      </c>
      <c r="F25" s="3" t="s">
        <v>56</v>
      </c>
      <c r="G25" s="3" t="s">
        <v>56</v>
      </c>
      <c r="H25" s="3" t="s">
        <v>235</v>
      </c>
      <c r="I25" s="3" t="s">
        <v>56</v>
      </c>
      <c r="J25" s="3" t="s">
        <v>56</v>
      </c>
      <c r="K25" s="3" t="s">
        <v>222</v>
      </c>
      <c r="L25" s="3" t="s">
        <v>56</v>
      </c>
      <c r="M25" s="3" t="s">
        <v>56</v>
      </c>
      <c r="N25" s="3" t="s">
        <v>56</v>
      </c>
      <c r="O25" s="3" t="s">
        <v>56</v>
      </c>
      <c r="P25" s="3" t="s">
        <v>56</v>
      </c>
      <c r="Q25" s="3" t="s">
        <v>56</v>
      </c>
      <c r="R25" s="3" t="s">
        <v>56</v>
      </c>
      <c r="S25" s="3" t="s">
        <v>56</v>
      </c>
      <c r="T25" s="3" t="s">
        <v>236</v>
      </c>
      <c r="U25" s="3" t="s">
        <v>56</v>
      </c>
      <c r="V25" s="3" t="s">
        <v>56</v>
      </c>
      <c r="W25" s="3" t="s">
        <v>237</v>
      </c>
      <c r="X25" s="3" t="s">
        <v>238</v>
      </c>
      <c r="Y25" s="3" t="s">
        <v>56</v>
      </c>
      <c r="Z25" s="3" t="s">
        <v>56</v>
      </c>
      <c r="AA25" s="3" t="s">
        <v>56</v>
      </c>
      <c r="AB25" s="3" t="s">
        <v>56</v>
      </c>
      <c r="AC25" s="3" t="s">
        <v>56</v>
      </c>
      <c r="AD25" s="3" t="s">
        <v>56</v>
      </c>
      <c r="AE25" s="3" t="s">
        <v>239</v>
      </c>
      <c r="AF25" s="3" t="s">
        <v>56</v>
      </c>
      <c r="AG25" s="3" t="s">
        <v>56</v>
      </c>
      <c r="AH25" s="3" t="s">
        <v>56</v>
      </c>
      <c r="AI25" s="3" t="s">
        <v>56</v>
      </c>
      <c r="AJ25" s="3" t="s">
        <v>56</v>
      </c>
      <c r="AK25" s="3" t="s">
        <v>56</v>
      </c>
      <c r="AL25" s="3" t="s">
        <v>240</v>
      </c>
      <c r="AM25" s="3" t="s">
        <v>56</v>
      </c>
      <c r="AN25" s="3" t="s">
        <v>56</v>
      </c>
      <c r="AO25" s="3" t="s">
        <v>56</v>
      </c>
    </row>
    <row r="26" spans="1:44" x14ac:dyDescent="0.25">
      <c r="A26" s="2" t="s">
        <v>6</v>
      </c>
      <c r="B26" s="1" t="s">
        <v>250</v>
      </c>
      <c r="C26" s="3" t="s">
        <v>56</v>
      </c>
      <c r="D26" s="3" t="s">
        <v>56</v>
      </c>
      <c r="E26" s="3">
        <v>2</v>
      </c>
      <c r="F26" s="3">
        <v>5</v>
      </c>
      <c r="G26" s="3" t="s">
        <v>56</v>
      </c>
      <c r="H26" s="3" t="s">
        <v>56</v>
      </c>
      <c r="I26" s="3" t="s">
        <v>56</v>
      </c>
      <c r="J26" s="3">
        <v>5</v>
      </c>
      <c r="K26" s="3">
        <v>3</v>
      </c>
      <c r="L26" s="3">
        <v>4</v>
      </c>
      <c r="M26" s="3" t="s">
        <v>56</v>
      </c>
      <c r="N26" s="3" t="s">
        <v>56</v>
      </c>
      <c r="O26" s="3" t="s">
        <v>56</v>
      </c>
      <c r="P26" s="3" t="s">
        <v>56</v>
      </c>
      <c r="Q26" s="3" t="s">
        <v>56</v>
      </c>
      <c r="R26" s="3" t="s">
        <v>56</v>
      </c>
      <c r="S26" s="3" t="s">
        <v>56</v>
      </c>
      <c r="T26" s="3" t="s">
        <v>56</v>
      </c>
      <c r="U26" s="3" t="s">
        <v>56</v>
      </c>
      <c r="V26" s="3" t="s">
        <v>56</v>
      </c>
      <c r="W26" s="3">
        <v>7</v>
      </c>
      <c r="X26" s="3">
        <v>43</v>
      </c>
      <c r="Y26" s="9">
        <v>0</v>
      </c>
      <c r="Z26" s="3">
        <v>2</v>
      </c>
      <c r="AA26" s="3">
        <v>3</v>
      </c>
      <c r="AB26" s="3" t="s">
        <v>56</v>
      </c>
      <c r="AC26" s="3">
        <v>20</v>
      </c>
      <c r="AD26" s="3">
        <v>14</v>
      </c>
      <c r="AE26" s="3" t="s">
        <v>56</v>
      </c>
      <c r="AF26" s="3" t="s">
        <v>56</v>
      </c>
      <c r="AG26" s="3" t="s">
        <v>56</v>
      </c>
      <c r="AH26" s="3" t="s">
        <v>56</v>
      </c>
      <c r="AI26" s="3" t="s">
        <v>56</v>
      </c>
      <c r="AJ26" s="3" t="s">
        <v>56</v>
      </c>
      <c r="AK26" s="3">
        <v>4</v>
      </c>
      <c r="AL26" s="3" t="s">
        <v>56</v>
      </c>
      <c r="AM26" s="3" t="s">
        <v>56</v>
      </c>
      <c r="AN26" s="3">
        <v>0</v>
      </c>
      <c r="AO26" s="3" t="s">
        <v>56</v>
      </c>
    </row>
    <row r="27" spans="1:44" x14ac:dyDescent="0.25">
      <c r="B27" s="1" t="s">
        <v>4</v>
      </c>
      <c r="C27" s="3" t="s">
        <v>56</v>
      </c>
      <c r="D27" s="3" t="s">
        <v>56</v>
      </c>
      <c r="E27" s="3">
        <v>10</v>
      </c>
      <c r="F27" s="3">
        <v>3</v>
      </c>
      <c r="G27" s="3" t="s">
        <v>56</v>
      </c>
      <c r="H27" s="3" t="s">
        <v>56</v>
      </c>
      <c r="I27" s="3" t="s">
        <v>56</v>
      </c>
      <c r="J27" s="3">
        <v>8</v>
      </c>
      <c r="K27" s="3">
        <v>3</v>
      </c>
      <c r="L27" s="3">
        <v>3</v>
      </c>
      <c r="M27" s="3" t="s">
        <v>56</v>
      </c>
      <c r="N27" s="3" t="s">
        <v>56</v>
      </c>
      <c r="O27" s="3" t="s">
        <v>56</v>
      </c>
      <c r="P27" s="3" t="s">
        <v>56</v>
      </c>
      <c r="Q27" s="3" t="s">
        <v>56</v>
      </c>
      <c r="R27" s="3" t="s">
        <v>56</v>
      </c>
      <c r="S27" s="3" t="s">
        <v>56</v>
      </c>
      <c r="T27" s="3" t="s">
        <v>56</v>
      </c>
      <c r="U27" s="3" t="s">
        <v>56</v>
      </c>
      <c r="V27" s="3" t="s">
        <v>56</v>
      </c>
      <c r="W27" s="3">
        <v>11</v>
      </c>
      <c r="X27" s="3">
        <v>51</v>
      </c>
      <c r="Y27" s="9">
        <v>0</v>
      </c>
      <c r="Z27" s="3">
        <v>4</v>
      </c>
      <c r="AA27" s="3">
        <v>16</v>
      </c>
      <c r="AB27" s="3" t="s">
        <v>56</v>
      </c>
      <c r="AC27" s="3">
        <v>30</v>
      </c>
      <c r="AD27" s="3">
        <v>16</v>
      </c>
      <c r="AE27" s="3" t="s">
        <v>56</v>
      </c>
      <c r="AF27" s="3" t="s">
        <v>56</v>
      </c>
      <c r="AG27" s="3" t="s">
        <v>56</v>
      </c>
      <c r="AH27" s="3" t="s">
        <v>56</v>
      </c>
      <c r="AI27" s="3" t="s">
        <v>56</v>
      </c>
      <c r="AJ27" s="3" t="s">
        <v>56</v>
      </c>
      <c r="AK27" s="3">
        <v>13</v>
      </c>
      <c r="AL27" s="3" t="s">
        <v>56</v>
      </c>
      <c r="AM27" s="3" t="s">
        <v>56</v>
      </c>
      <c r="AN27" s="3">
        <v>1</v>
      </c>
      <c r="AO27" s="3" t="s">
        <v>56</v>
      </c>
    </row>
    <row r="28" spans="1:44" ht="14.4" x14ac:dyDescent="0.25">
      <c r="A28" s="2" t="s">
        <v>254</v>
      </c>
      <c r="B28" s="1" t="s">
        <v>250</v>
      </c>
      <c r="C28" s="3">
        <v>0</v>
      </c>
      <c r="D28" s="10" t="s">
        <v>253</v>
      </c>
      <c r="E28" s="10" t="s">
        <v>253</v>
      </c>
      <c r="F28" s="3">
        <v>1</v>
      </c>
      <c r="G28" s="3" t="s">
        <v>56</v>
      </c>
      <c r="H28" s="3" t="s">
        <v>56</v>
      </c>
      <c r="I28" s="3">
        <v>1</v>
      </c>
      <c r="J28" s="10" t="s">
        <v>253</v>
      </c>
      <c r="K28" s="3">
        <v>1</v>
      </c>
      <c r="L28" s="3">
        <v>1</v>
      </c>
      <c r="M28" s="3">
        <v>0</v>
      </c>
      <c r="N28" s="10" t="s">
        <v>253</v>
      </c>
      <c r="O28" s="10" t="s">
        <v>253</v>
      </c>
      <c r="P28" s="10" t="s">
        <v>253</v>
      </c>
      <c r="Q28" s="10" t="s">
        <v>253</v>
      </c>
      <c r="R28" s="10" t="s">
        <v>253</v>
      </c>
      <c r="S28" s="10" t="s">
        <v>253</v>
      </c>
      <c r="T28" s="10" t="s">
        <v>253</v>
      </c>
      <c r="U28" s="10" t="s">
        <v>253</v>
      </c>
      <c r="V28" s="10" t="s">
        <v>253</v>
      </c>
      <c r="W28" s="3">
        <v>1</v>
      </c>
      <c r="X28" s="3">
        <v>4</v>
      </c>
      <c r="Y28" s="3" t="s">
        <v>56</v>
      </c>
      <c r="Z28" s="3">
        <v>0</v>
      </c>
      <c r="AA28" s="3" t="s">
        <v>56</v>
      </c>
      <c r="AB28" s="3" t="s">
        <v>56</v>
      </c>
      <c r="AC28" s="3">
        <v>2</v>
      </c>
      <c r="AD28" s="10" t="s">
        <v>253</v>
      </c>
      <c r="AE28" s="10" t="s">
        <v>253</v>
      </c>
      <c r="AF28" s="10" t="s">
        <v>253</v>
      </c>
      <c r="AG28" s="10" t="s">
        <v>253</v>
      </c>
      <c r="AH28" s="10" t="s">
        <v>253</v>
      </c>
      <c r="AI28" s="10" t="s">
        <v>253</v>
      </c>
      <c r="AJ28" s="10" t="s">
        <v>253</v>
      </c>
      <c r="AK28" s="10" t="s">
        <v>253</v>
      </c>
      <c r="AL28" s="10" t="s">
        <v>253</v>
      </c>
      <c r="AM28" s="10" t="s">
        <v>253</v>
      </c>
      <c r="AN28" s="10" t="s">
        <v>253</v>
      </c>
      <c r="AO28" s="10" t="s">
        <v>253</v>
      </c>
    </row>
    <row r="29" spans="1:44" ht="14.4" x14ac:dyDescent="0.25">
      <c r="A29" s="11"/>
      <c r="B29" s="12" t="s">
        <v>4</v>
      </c>
      <c r="C29" s="13">
        <v>0</v>
      </c>
      <c r="D29" s="14" t="s">
        <v>253</v>
      </c>
      <c r="E29" s="14" t="s">
        <v>253</v>
      </c>
      <c r="F29" s="13">
        <v>0</v>
      </c>
      <c r="G29" s="13" t="s">
        <v>56</v>
      </c>
      <c r="H29" s="13" t="s">
        <v>56</v>
      </c>
      <c r="I29" s="13">
        <v>0</v>
      </c>
      <c r="J29" s="14" t="s">
        <v>253</v>
      </c>
      <c r="K29" s="13">
        <v>0</v>
      </c>
      <c r="L29" s="13">
        <v>1</v>
      </c>
      <c r="M29" s="13">
        <v>1</v>
      </c>
      <c r="N29" s="14" t="s">
        <v>253</v>
      </c>
      <c r="O29" s="14" t="s">
        <v>253</v>
      </c>
      <c r="P29" s="14" t="s">
        <v>253</v>
      </c>
      <c r="Q29" s="14" t="s">
        <v>253</v>
      </c>
      <c r="R29" s="14" t="s">
        <v>253</v>
      </c>
      <c r="S29" s="14" t="s">
        <v>253</v>
      </c>
      <c r="T29" s="14" t="s">
        <v>253</v>
      </c>
      <c r="U29" s="14" t="s">
        <v>253</v>
      </c>
      <c r="V29" s="14" t="s">
        <v>253</v>
      </c>
      <c r="W29" s="13">
        <v>1</v>
      </c>
      <c r="X29" s="13">
        <v>8</v>
      </c>
      <c r="Y29" s="13" t="s">
        <v>56</v>
      </c>
      <c r="Z29" s="13">
        <v>1</v>
      </c>
      <c r="AA29" s="13" t="s">
        <v>56</v>
      </c>
      <c r="AB29" s="13" t="s">
        <v>56</v>
      </c>
      <c r="AC29" s="13">
        <v>3</v>
      </c>
      <c r="AD29" s="14" t="s">
        <v>253</v>
      </c>
      <c r="AE29" s="14" t="s">
        <v>253</v>
      </c>
      <c r="AF29" s="14" t="s">
        <v>253</v>
      </c>
      <c r="AG29" s="14" t="s">
        <v>253</v>
      </c>
      <c r="AH29" s="14" t="s">
        <v>253</v>
      </c>
      <c r="AI29" s="14" t="s">
        <v>253</v>
      </c>
      <c r="AJ29" s="14" t="s">
        <v>253</v>
      </c>
      <c r="AK29" s="14" t="s">
        <v>253</v>
      </c>
      <c r="AL29" s="14" t="s">
        <v>253</v>
      </c>
      <c r="AM29" s="14" t="s">
        <v>253</v>
      </c>
      <c r="AN29" s="14" t="s">
        <v>253</v>
      </c>
      <c r="AO29" s="14" t="s">
        <v>253</v>
      </c>
      <c r="AQ29" s="2">
        <f>SUM(AQ6:AQ28)</f>
        <v>2301</v>
      </c>
    </row>
    <row r="30" spans="1:44" ht="14.4" x14ac:dyDescent="0.25">
      <c r="G30" s="8"/>
      <c r="I30" s="8"/>
      <c r="N30" s="7"/>
    </row>
    <row r="31" spans="1:44" x14ac:dyDescent="0.25">
      <c r="A31" s="2" t="s">
        <v>255</v>
      </c>
      <c r="AQ31" s="2">
        <v>12</v>
      </c>
      <c r="AR31" s="2" t="s">
        <v>257</v>
      </c>
    </row>
    <row r="32" spans="1:44" ht="14.4" x14ac:dyDescent="0.25">
      <c r="AQ32" s="2">
        <v>9</v>
      </c>
      <c r="AR32" s="2" t="s">
        <v>256</v>
      </c>
    </row>
    <row r="34" spans="43:43" x14ac:dyDescent="0.25">
      <c r="AQ34" s="2">
        <f>AQ29-AQ31-AQ32</f>
        <v>2280</v>
      </c>
    </row>
  </sheetData>
  <mergeCells count="1">
    <mergeCell ref="A1:AO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abduxkur kawsar</dc:creator>
  <cp:lastModifiedBy>jianfeng luo</cp:lastModifiedBy>
  <dcterms:created xsi:type="dcterms:W3CDTF">2015-06-05T18:19:34Z</dcterms:created>
  <dcterms:modified xsi:type="dcterms:W3CDTF">2025-08-26T01:42:42Z</dcterms:modified>
</cp:coreProperties>
</file>